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rojects\GFL\2015\1522\1009\SHE\94677\mot\spreadsheets\"/>
    </mc:Choice>
  </mc:AlternateContent>
  <xr:revisionPtr revIDLastSave="0" documentId="13_ncr:1_{9F107784-711C-4D40-91D7-33E0E5D8F1EA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5" i="1" l="1"/>
  <c r="O106" i="1"/>
  <c r="O107" i="1"/>
  <c r="O104" i="1"/>
  <c r="AA105" i="1"/>
  <c r="AA106" i="1"/>
  <c r="AA107" i="1"/>
  <c r="AA104" i="1"/>
  <c r="AB106" i="1"/>
  <c r="AB104" i="1"/>
  <c r="AC106" i="1" l="1"/>
  <c r="AC107" i="1"/>
  <c r="AC105" i="1"/>
  <c r="AC104" i="1"/>
  <c r="M194" i="1" l="1"/>
  <c r="N194" i="1"/>
  <c r="O194" i="1"/>
  <c r="P194" i="1"/>
  <c r="Q194" i="1"/>
  <c r="R194" i="1"/>
  <c r="K194" i="1"/>
  <c r="O192" i="1" l="1"/>
  <c r="K193" i="1"/>
  <c r="N193" i="1"/>
  <c r="O188" i="1"/>
  <c r="O189" i="1"/>
  <c r="K190" i="1"/>
  <c r="N190" i="1"/>
  <c r="R190" i="1"/>
  <c r="K191" i="1"/>
  <c r="N191" i="1"/>
  <c r="R191" i="1"/>
  <c r="O185" i="1"/>
  <c r="K186" i="1"/>
  <c r="N186" i="1"/>
  <c r="R186" i="1"/>
  <c r="K187" i="1"/>
  <c r="N187" i="1"/>
  <c r="R187" i="1"/>
  <c r="R183" i="1"/>
  <c r="R184" i="1"/>
  <c r="N184" i="1" l="1"/>
  <c r="N183" i="1"/>
  <c r="K184" i="1" l="1"/>
  <c r="K183" i="1"/>
  <c r="P89" i="1" l="1"/>
  <c r="Q89" i="1"/>
  <c r="P102" i="1"/>
  <c r="Q102" i="1"/>
  <c r="P90" i="1"/>
  <c r="Q90" i="1"/>
  <c r="R105" i="1"/>
  <c r="T105" i="1" s="1"/>
  <c r="S106" i="1"/>
  <c r="R107" i="1"/>
  <c r="T107" i="1" s="1"/>
  <c r="S104" i="1"/>
  <c r="R104" i="1"/>
  <c r="V104" i="1"/>
  <c r="W104" i="1"/>
  <c r="X104" i="1"/>
  <c r="Z104" i="1"/>
  <c r="V105" i="1"/>
  <c r="W105" i="1"/>
  <c r="X105" i="1"/>
  <c r="Z105" i="1"/>
  <c r="V106" i="1"/>
  <c r="W106" i="1"/>
  <c r="X106" i="1"/>
  <c r="Z106" i="1"/>
  <c r="V107" i="1"/>
  <c r="W107" i="1"/>
  <c r="X107" i="1"/>
  <c r="Z107" i="1"/>
  <c r="K106" i="1"/>
  <c r="K104" i="1"/>
  <c r="T104" i="1" l="1"/>
  <c r="R106" i="1"/>
  <c r="T106" i="1" s="1"/>
  <c r="Z102" i="1"/>
  <c r="Z90" i="1"/>
  <c r="Z89" i="1"/>
  <c r="Y102" i="1"/>
  <c r="Y90" i="1"/>
  <c r="Y89" i="1"/>
  <c r="P163" i="1" l="1"/>
  <c r="N30" i="1" l="1"/>
  <c r="N29" i="1"/>
  <c r="N28" i="1"/>
  <c r="N27" i="1"/>
  <c r="N31" i="1" s="1"/>
  <c r="L30" i="1"/>
  <c r="L29" i="1"/>
  <c r="L28" i="1"/>
  <c r="L27" i="1"/>
  <c r="L31" i="1" l="1"/>
  <c r="L32" i="1" s="1"/>
  <c r="L33" i="1" s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U90" i="1"/>
  <c r="T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AE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R242" i="1" s="1"/>
  <c r="Q181" i="1"/>
  <c r="Q242" i="1" s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D163" i="1" s="1"/>
  <c r="AC102" i="1"/>
  <c r="AC163" i="1" s="1"/>
  <c r="AB102" i="1"/>
  <c r="AB163" i="1" s="1"/>
  <c r="AA102" i="1"/>
  <c r="AA163" i="1" s="1"/>
  <c r="Z163" i="1"/>
  <c r="Y163" i="1"/>
  <c r="X163" i="1"/>
  <c r="W163" i="1"/>
  <c r="V163" i="1"/>
  <c r="U102" i="1"/>
  <c r="U163" i="1" s="1"/>
  <c r="T102" i="1"/>
  <c r="T163" i="1" s="1"/>
  <c r="S163" i="1"/>
  <c r="R163" i="1"/>
  <c r="Q163" i="1"/>
  <c r="O102" i="1"/>
  <c r="O163" i="1" s="1"/>
  <c r="N102" i="1"/>
  <c r="N163" i="1" s="1"/>
  <c r="M102" i="1"/>
  <c r="M163" i="1" s="1"/>
  <c r="L102" i="1"/>
  <c r="L163" i="1" s="1"/>
  <c r="K102" i="1"/>
  <c r="K163" i="1" s="1"/>
  <c r="AE89" i="1"/>
  <c r="AD89" i="1"/>
  <c r="AC89" i="1"/>
  <c r="AB89" i="1"/>
  <c r="AA89" i="1"/>
  <c r="U89" i="1"/>
  <c r="T89" i="1"/>
  <c r="O89" i="1"/>
  <c r="N89" i="1"/>
  <c r="M89" i="1"/>
  <c r="L89" i="1"/>
  <c r="K89" i="1"/>
  <c r="L23" i="1" l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l="1"/>
  <c r="D165" i="1" s="1"/>
  <c r="D244" i="1" s="1"/>
</calcChain>
</file>

<file path=xl/sharedStrings.xml><?xml version="1.0" encoding="utf-8"?>
<sst xmlns="http://schemas.openxmlformats.org/spreadsheetml/2006/main" count="113" uniqueCount="83">
  <si>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</si>
  <si>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</si>
  <si>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</si>
  <si>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</si>
  <si>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</si>
  <si>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</si>
  <si>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</si>
  <si>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</si>
  <si>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</si>
  <si>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</si>
  <si>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</si>
  <si>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</si>
  <si>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</si>
  <si>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</si>
  <si>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</si>
  <si>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</si>
  <si>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</si>
  <si>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</si>
  <si>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</si>
  <si>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</si>
  <si>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</si>
  <si>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 1a</t>
  </si>
  <si>
    <t>phase1b</t>
  </si>
  <si>
    <t>phase2a</t>
  </si>
  <si>
    <t>phase 2b</t>
  </si>
  <si>
    <t>total</t>
  </si>
  <si>
    <t>PCB</t>
  </si>
  <si>
    <t>Drums</t>
  </si>
  <si>
    <t>/50</t>
  </si>
  <si>
    <t>(/50)*2</t>
  </si>
  <si>
    <t>614E12338</t>
  </si>
  <si>
    <t>614E12756</t>
  </si>
  <si>
    <t>622E41000</t>
  </si>
  <si>
    <t>615E20000</t>
  </si>
  <si>
    <t>PHASE</t>
  </si>
  <si>
    <t>1A</t>
  </si>
  <si>
    <t>1B</t>
  </si>
  <si>
    <t>2A</t>
  </si>
  <si>
    <t>2B</t>
  </si>
  <si>
    <t>SHEET</t>
  </si>
  <si>
    <t>$MP002</t>
  </si>
  <si>
    <t>$MP102</t>
  </si>
  <si>
    <t>$MP202</t>
  </si>
  <si>
    <t>$MP302</t>
  </si>
  <si>
    <t>$MP017</t>
  </si>
  <si>
    <t>$MP117</t>
  </si>
  <si>
    <t>$MP216</t>
  </si>
  <si>
    <t>$MP316</t>
  </si>
  <si>
    <t>611E98470</t>
  </si>
  <si>
    <t>611E04400</t>
  </si>
  <si>
    <t>614E13360</t>
  </si>
  <si>
    <t>614E11630</t>
  </si>
  <si>
    <t>EACH</t>
  </si>
  <si>
    <t>614E13310</t>
  </si>
  <si>
    <t>$MS100</t>
  </si>
  <si>
    <t>622E41010</t>
  </si>
  <si>
    <t>(BI-DIRECTIONAL)</t>
  </si>
  <si>
    <t>(ONE-WAY)</t>
  </si>
  <si>
    <t>611E99574</t>
  </si>
  <si>
    <t>202E98200</t>
  </si>
  <si>
    <t xml:space="preserve"> PAVEMENT REMOVED, RUMBLE STRIP</t>
  </si>
  <si>
    <t>202E42206</t>
  </si>
  <si>
    <t>606E55000</t>
  </si>
  <si>
    <t>606E55150</t>
  </si>
  <si>
    <t>606E55190</t>
  </si>
  <si>
    <t>690E98300</t>
  </si>
  <si>
    <t xml:space="preserve"> MOW STRIP</t>
  </si>
  <si>
    <t>202E23001</t>
  </si>
  <si>
    <t>BARRIER REFLECTOR, TYPE 1, (ONE WAY)</t>
  </si>
  <si>
    <t>BARRIER REFLECTOR, TYPE 1, (BI-DIRECTIONAL)</t>
  </si>
  <si>
    <t>TOTALS CARRIED TO GENERAL SUMMARY</t>
  </si>
  <si>
    <t>614E23210</t>
  </si>
  <si>
    <t>FT</t>
  </si>
  <si>
    <t>WORK ZONE CHANNELIZING LINE, CLASS I, 12", 642 PAINT</t>
  </si>
  <si>
    <t>614E28200</t>
  </si>
  <si>
    <t>614E22110</t>
  </si>
  <si>
    <t>WORK ZONE EDGE LINE, CLASS I, 6", 642 PAINT</t>
  </si>
  <si>
    <t>MILE</t>
  </si>
  <si>
    <t>614E24202</t>
  </si>
  <si>
    <t>WORK ZONE DOTTED LINE, CLASS I, 6", 642 PAINT</t>
  </si>
  <si>
    <t>202E48100</t>
  </si>
  <si>
    <t>606E55020</t>
  </si>
  <si>
    <t>622E41020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</si>
</sst>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left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94" zoomScale="70" zoomScaleNormal="70" workbookViewId="0">
      <selection activeCell="AC111" sqref="AC11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70">
        <f>AG7</f>
        <v>1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/>
      <c r="D8" s="71" t="s">
        <v>9</v>
      </c>
      <c r="E8" s="71"/>
      <c r="F8" s="71"/>
      <c r="G8" s="71"/>
      <c r="H8" s="71"/>
      <c r="I8" s="71"/>
      <c r="J8" s="7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57" t="s">
        <v>10</v>
      </c>
      <c r="E9" s="57"/>
      <c r="F9" s="57"/>
      <c r="G9" s="57"/>
      <c r="H9" s="57"/>
      <c r="I9" s="57"/>
      <c r="J9" s="57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45" t="s">
        <v>12</v>
      </c>
      <c r="D10" s="58" t="s">
        <v>0</v>
      </c>
      <c r="E10" s="58" t="s">
        <v>1</v>
      </c>
      <c r="F10" s="61" t="s">
        <v>2</v>
      </c>
      <c r="G10" s="62"/>
      <c r="H10" s="62"/>
      <c r="I10" s="62"/>
      <c r="J10" s="63"/>
      <c r="K10" s="8" t="str">
        <f t="shared" ref="K10:AE10" si="0">IF(OR(TRIM(K8)=0,TRIM(K8)=""),"",IF(IFERROR(TRIM(INDEX(QryItemNamed,MATCH(TRIM(K8),ITEM,0),2)),"")="Y","SPECIAL",LEFT(IFERROR(TRIM(INDEX(ITEM,MATCH(TRIM(K8),ITEM,0))),""),3)))</f>
        <v/>
      </c>
      <c r="L10" s="9" t="str">
        <f t="shared" si="0"/>
        <v/>
      </c>
      <c r="M10" s="9" t="str">
        <f t="shared" si="0"/>
        <v/>
      </c>
      <c r="N10" s="9" t="str">
        <f t="shared" si="0"/>
        <v/>
      </c>
      <c r="O10" s="9" t="str">
        <f t="shared" si="0"/>
        <v/>
      </c>
      <c r="P10" s="9" t="str">
        <f t="shared" si="0"/>
        <v/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46"/>
      <c r="D11" s="59"/>
      <c r="E11" s="59"/>
      <c r="F11" s="64"/>
      <c r="G11" s="65"/>
      <c r="H11" s="65"/>
      <c r="I11" s="65"/>
      <c r="J11" s="66"/>
      <c r="K11" s="5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6" t="str">
        <f t="shared" si="1"/>
        <v/>
      </c>
      <c r="M11" s="56" t="str">
        <f t="shared" si="1"/>
        <v/>
      </c>
      <c r="N11" s="56" t="str">
        <f t="shared" si="1"/>
        <v/>
      </c>
      <c r="O11" s="56" t="str">
        <f t="shared" si="1"/>
        <v/>
      </c>
      <c r="P11" s="56" t="str">
        <f t="shared" si="1"/>
        <v/>
      </c>
      <c r="Q11" s="56" t="str">
        <f t="shared" si="1"/>
        <v/>
      </c>
      <c r="R11" s="56" t="str">
        <f t="shared" si="1"/>
        <v/>
      </c>
      <c r="S11" s="56" t="str">
        <f t="shared" si="1"/>
        <v/>
      </c>
      <c r="T11" s="56" t="str">
        <f t="shared" si="1"/>
        <v/>
      </c>
      <c r="U11" s="56" t="str">
        <f t="shared" si="1"/>
        <v/>
      </c>
      <c r="V11" s="56" t="str">
        <f t="shared" si="1"/>
        <v/>
      </c>
      <c r="W11" s="56" t="str">
        <f t="shared" si="1"/>
        <v/>
      </c>
      <c r="X11" s="56" t="str">
        <f t="shared" si="1"/>
        <v/>
      </c>
      <c r="Y11" s="56" t="str">
        <f t="shared" si="1"/>
        <v/>
      </c>
      <c r="Z11" s="56" t="str">
        <f t="shared" si="1"/>
        <v/>
      </c>
      <c r="AA11" s="56" t="str">
        <f t="shared" si="1"/>
        <v/>
      </c>
      <c r="AB11" s="56" t="str">
        <f t="shared" si="1"/>
        <v/>
      </c>
      <c r="AC11" s="56" t="str">
        <f t="shared" si="1"/>
        <v/>
      </c>
      <c r="AD11" s="56" t="str">
        <f t="shared" si="1"/>
        <v/>
      </c>
      <c r="AE11" s="56" t="str">
        <f t="shared" si="1"/>
        <v/>
      </c>
    </row>
    <row r="12" spans="1:38" ht="12.75" customHeight="1" x14ac:dyDescent="0.2">
      <c r="B12" s="46"/>
      <c r="D12" s="59"/>
      <c r="E12" s="59"/>
      <c r="F12" s="64"/>
      <c r="G12" s="65"/>
      <c r="H12" s="65"/>
      <c r="I12" s="65"/>
      <c r="J12" s="66"/>
      <c r="K12" s="55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8" ht="12.75" customHeight="1" x14ac:dyDescent="0.2">
      <c r="B13" s="46"/>
      <c r="D13" s="59"/>
      <c r="E13" s="59"/>
      <c r="F13" s="64"/>
      <c r="G13" s="65"/>
      <c r="H13" s="65"/>
      <c r="I13" s="65"/>
      <c r="J13" s="66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8" ht="12.75" customHeight="1" x14ac:dyDescent="0.2">
      <c r="B14" s="46"/>
      <c r="D14" s="59"/>
      <c r="E14" s="59"/>
      <c r="F14" s="64"/>
      <c r="G14" s="65"/>
      <c r="H14" s="65"/>
      <c r="I14" s="65"/>
      <c r="J14" s="66"/>
      <c r="K14" s="55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38" ht="12.75" customHeight="1" x14ac:dyDescent="0.2">
      <c r="B15" s="46"/>
      <c r="D15" s="59"/>
      <c r="E15" s="59"/>
      <c r="F15" s="64"/>
      <c r="G15" s="65"/>
      <c r="H15" s="65"/>
      <c r="I15" s="65"/>
      <c r="J15" s="66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8" ht="12.75" customHeight="1" x14ac:dyDescent="0.2">
      <c r="B16" s="46"/>
      <c r="D16" s="59"/>
      <c r="E16" s="59"/>
      <c r="F16" s="64"/>
      <c r="G16" s="65"/>
      <c r="H16" s="65"/>
      <c r="I16" s="65"/>
      <c r="J16" s="66"/>
      <c r="K16" s="55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</row>
    <row r="17" spans="2:31" ht="12.75" customHeight="1" x14ac:dyDescent="0.2">
      <c r="B17" s="46"/>
      <c r="D17" s="59"/>
      <c r="E17" s="59"/>
      <c r="F17" s="64"/>
      <c r="G17" s="65"/>
      <c r="H17" s="65"/>
      <c r="I17" s="65"/>
      <c r="J17" s="66"/>
      <c r="K17" s="55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</row>
    <row r="18" spans="2:31" ht="12.75" customHeight="1" x14ac:dyDescent="0.2">
      <c r="B18" s="46"/>
      <c r="D18" s="59"/>
      <c r="E18" s="59"/>
      <c r="F18" s="64"/>
      <c r="G18" s="65"/>
      <c r="H18" s="65"/>
      <c r="I18" s="65"/>
      <c r="J18" s="66"/>
      <c r="K18" s="55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2:31" ht="12.75" customHeight="1" x14ac:dyDescent="0.2">
      <c r="B19" s="46"/>
      <c r="D19" s="59"/>
      <c r="E19" s="59"/>
      <c r="F19" s="64"/>
      <c r="G19" s="65"/>
      <c r="H19" s="65"/>
      <c r="I19" s="65"/>
      <c r="J19" s="66"/>
      <c r="K19" s="55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2:31" ht="12.75" customHeight="1" x14ac:dyDescent="0.2">
      <c r="B20" s="46"/>
      <c r="D20" s="59"/>
      <c r="E20" s="59"/>
      <c r="F20" s="64"/>
      <c r="G20" s="65"/>
      <c r="H20" s="65"/>
      <c r="I20" s="65"/>
      <c r="J20" s="66"/>
      <c r="K20" s="55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2:31" ht="12.75" customHeight="1" x14ac:dyDescent="0.2">
      <c r="B21" s="46"/>
      <c r="D21" s="59"/>
      <c r="E21" s="59"/>
      <c r="F21" s="64"/>
      <c r="G21" s="65"/>
      <c r="H21" s="65"/>
      <c r="I21" s="65"/>
      <c r="J21" s="66"/>
      <c r="K21" s="55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2:31" ht="12.75" customHeight="1" x14ac:dyDescent="0.2">
      <c r="B22" s="46"/>
      <c r="D22" s="59"/>
      <c r="E22" s="59"/>
      <c r="F22" s="64"/>
      <c r="G22" s="65"/>
      <c r="H22" s="65"/>
      <c r="I22" s="65"/>
      <c r="J22" s="66"/>
      <c r="K22" s="55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</row>
    <row r="23" spans="2:31" ht="12.75" customHeight="1" thickBot="1" x14ac:dyDescent="0.25">
      <c r="B23" s="47"/>
      <c r="D23" s="60"/>
      <c r="E23" s="60"/>
      <c r="F23" s="67"/>
      <c r="G23" s="68"/>
      <c r="H23" s="68"/>
      <c r="I23" s="68"/>
      <c r="J23" s="69"/>
      <c r="K23" s="10" t="str">
        <f t="shared" ref="K23:AE23" si="2">IF(OR(TRIM(K8)=0,TRIM(K8)=""),"",IF(IFERROR(TRIM(INDEX(QryItemNamed,MATCH(TRIM(K8),ITEM,0),3)),"")="LS","",IFERROR(TRIM(INDEX(QryItemNamed,MATCH(TRIM(K8),ITEM,0),3)),"")))</f>
        <v/>
      </c>
      <c r="L23" s="11" t="str">
        <f t="shared" si="2"/>
        <v/>
      </c>
      <c r="M23" s="11" t="str">
        <f t="shared" si="2"/>
        <v/>
      </c>
      <c r="N23" s="11" t="str">
        <f t="shared" si="2"/>
        <v/>
      </c>
      <c r="O23" s="11" t="str">
        <f t="shared" si="2"/>
        <v/>
      </c>
      <c r="P23" s="11" t="str">
        <f t="shared" si="2"/>
        <v/>
      </c>
      <c r="Q23" s="11" t="str">
        <f t="shared" si="2"/>
        <v/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/>
      <c r="F25" s="18"/>
      <c r="G25" s="19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38"/>
      <c r="L26" s="39" t="s">
        <v>26</v>
      </c>
      <c r="M26" s="20"/>
      <c r="N26" s="39" t="s">
        <v>27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/>
      <c r="G27" s="19"/>
      <c r="H27" s="20"/>
      <c r="I27" s="18"/>
      <c r="J27" s="21"/>
      <c r="K27" s="40" t="s">
        <v>21</v>
      </c>
      <c r="L27" s="39">
        <f>14855+2376+1331</f>
        <v>18562</v>
      </c>
      <c r="M27" s="20"/>
      <c r="N27" s="39">
        <f>1486+202+511+451+449+338+2794+455+515+542+120+30+520+425+262+266+156+247+674+397+28+1089+228+374+503+1783+246+383+2152+159+229+166+159+204+669+533+780+1346+513+449+451+511+318+840+780+222+100+167+221+242+196+93+230+125+804+348+746+583+1096+501+110+619+476+47+307+47+319+219+325+330+72+92+90+762+715+579+839+840</f>
        <v>38195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18"/>
      <c r="G28" s="19"/>
      <c r="H28" s="20"/>
      <c r="I28" s="18"/>
      <c r="J28" s="21"/>
      <c r="K28" s="40" t="s">
        <v>22</v>
      </c>
      <c r="L28" s="39">
        <f>1299+114+1326</f>
        <v>2739</v>
      </c>
      <c r="M28" s="20"/>
      <c r="N28" s="39">
        <f>1084+696+1724+592+398+167+173+176+292+505+569+477+335+108+677+506+538+677+380+1102+733+362+484+1040+300</f>
        <v>14095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40" t="s">
        <v>23</v>
      </c>
      <c r="L29" s="39">
        <f>14845+267+540+140+1379+1589+315+79+427+140</f>
        <v>19721</v>
      </c>
      <c r="M29" s="20"/>
      <c r="N29" s="39">
        <f>845+611+258+385+262+4420+378+145+130+456+1091+677+378+4853+409+216+203+179+172+142+109+1190+715+858+840+753+451+449+91+513+88+511+971+518+2936+183+459+55+455+1869+645+286+197+69+325+234+194+76+127+127+784+129+379+1098+244+666+339+160+229+136+228+189+1100+1194+455+455+547+598+2861+240+170+152+116+1307+715+640+449+513+91+88+511+338+200+233+232</f>
        <v>50290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40" t="s">
        <v>24</v>
      </c>
      <c r="L30" s="39">
        <f>1402+2121</f>
        <v>3523</v>
      </c>
      <c r="M30" s="20"/>
      <c r="N30" s="39">
        <f>395+460+1560+1495+341+103+164+141+100+371+246+420+410+325+244+244+1096+1097+363+363+325+152+356+398+914+631+116+793+126+173+92+69+147+101+325+69+93+173+168+1170+1170+292+330</f>
        <v>18121</v>
      </c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40" t="s">
        <v>25</v>
      </c>
      <c r="L31" s="39">
        <f>SUM(L27:L30)</f>
        <v>44545</v>
      </c>
      <c r="M31" s="20"/>
      <c r="N31" s="39">
        <f>SUM(N27:N30)</f>
        <v>120701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 t="s">
        <v>28</v>
      </c>
      <c r="L32" s="20">
        <f>L31/50</f>
        <v>890.9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18"/>
      <c r="G33" s="19"/>
      <c r="H33" s="20"/>
      <c r="I33" s="18"/>
      <c r="J33" s="21"/>
      <c r="K33" s="19" t="s">
        <v>29</v>
      </c>
      <c r="L33" s="20">
        <f>L32/2</f>
        <v>445.45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48" t="s">
        <v>4</v>
      </c>
      <c r="E84" s="49"/>
      <c r="F84" s="49"/>
      <c r="G84" s="49"/>
      <c r="H84" s="49"/>
      <c r="I84" s="49"/>
      <c r="J84" s="50"/>
      <c r="K84" s="22" t="str">
        <f>IF(K8="","",IF(K23="",IF(SUM(COUNTIF(K24:K83,"LS")+COUNTIF(K24:K83,"LUMP"))&gt;0,"LS",""),IF(SUM(K24:K83)&gt;0,ROUNDUP(SUM(K24:K83),0),"")))</f>
        <v/>
      </c>
      <c r="L84" s="22" t="str">
        <f t="shared" ref="L84:AE84" si="3">IF(L8="","",IF(L23="",IF(SUM(COUNTIF(L24:L83,"LS")+COUNTIF(L24:L83,"LUMP"))&gt;0,"LS",""),IF(SUM(L24:L83)&gt;0,ROUNDUP(SUM(L24:L83),0),"")))</f>
        <v/>
      </c>
      <c r="M84" s="22" t="str">
        <f t="shared" si="3"/>
        <v/>
      </c>
      <c r="N84" s="22" t="str">
        <f t="shared" si="3"/>
        <v/>
      </c>
      <c r="O84" s="22" t="str">
        <f t="shared" si="3"/>
        <v/>
      </c>
      <c r="P84" s="22" t="str">
        <f t="shared" si="3"/>
        <v/>
      </c>
      <c r="Q84" s="22" t="str">
        <f t="shared" si="3"/>
        <v/>
      </c>
      <c r="R84" s="22" t="str">
        <f t="shared" si="3"/>
        <v/>
      </c>
      <c r="S84" s="22" t="str">
        <f t="shared" si="3"/>
        <v/>
      </c>
      <c r="T84" s="22" t="str">
        <f t="shared" si="3"/>
        <v/>
      </c>
      <c r="U84" s="22" t="str">
        <f t="shared" si="3"/>
        <v/>
      </c>
      <c r="V84" s="22" t="str">
        <f t="shared" si="3"/>
        <v/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70">
        <f>D7+1</f>
        <v>2</v>
      </c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</row>
    <row r="87" spans="2:31" ht="12.75" customHeight="1" thickBot="1" x14ac:dyDescent="0.25">
      <c r="B87" s="36" t="s">
        <v>54</v>
      </c>
      <c r="D87" s="71" t="s">
        <v>9</v>
      </c>
      <c r="E87" s="71"/>
      <c r="F87" s="71"/>
      <c r="G87" s="71"/>
      <c r="H87" s="71"/>
      <c r="I87" s="71"/>
      <c r="J87" s="71"/>
      <c r="K87" s="31" t="s">
        <v>59</v>
      </c>
      <c r="L87" s="31" t="s">
        <v>49</v>
      </c>
      <c r="M87" s="31" t="s">
        <v>48</v>
      </c>
      <c r="N87" s="31" t="s">
        <v>58</v>
      </c>
      <c r="O87" s="31" t="s">
        <v>51</v>
      </c>
      <c r="P87" s="31" t="s">
        <v>30</v>
      </c>
      <c r="Q87" s="31" t="s">
        <v>31</v>
      </c>
      <c r="R87" s="31" t="s">
        <v>53</v>
      </c>
      <c r="S87" s="31" t="s">
        <v>53</v>
      </c>
      <c r="T87" s="31" t="s">
        <v>50</v>
      </c>
      <c r="U87" s="31"/>
      <c r="V87" s="31" t="s">
        <v>75</v>
      </c>
      <c r="W87" s="31" t="s">
        <v>71</v>
      </c>
      <c r="X87" s="31" t="s">
        <v>78</v>
      </c>
      <c r="Y87" s="31" t="s">
        <v>74</v>
      </c>
      <c r="Z87" s="31" t="s">
        <v>33</v>
      </c>
      <c r="AA87" s="31" t="s">
        <v>32</v>
      </c>
      <c r="AB87" s="31" t="s">
        <v>55</v>
      </c>
      <c r="AC87" s="31" t="s">
        <v>82</v>
      </c>
      <c r="AD87" s="31"/>
      <c r="AE87" s="31"/>
    </row>
    <row r="88" spans="2:31" ht="12.75" customHeight="1" thickBot="1" x14ac:dyDescent="0.25">
      <c r="D88" s="57" t="s">
        <v>10</v>
      </c>
      <c r="E88" s="57"/>
      <c r="F88" s="57"/>
      <c r="G88" s="57"/>
      <c r="H88" s="57"/>
      <c r="I88" s="57"/>
      <c r="J88" s="57"/>
      <c r="K88" s="24" t="s">
        <v>60</v>
      </c>
      <c r="L88" s="24"/>
      <c r="M88" s="24"/>
      <c r="N88" s="24"/>
      <c r="O88" s="24"/>
      <c r="P88" s="24"/>
      <c r="Q88" s="24"/>
      <c r="R88" s="24" t="s">
        <v>57</v>
      </c>
      <c r="S88" s="24" t="s">
        <v>56</v>
      </c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5" t="s">
        <v>12</v>
      </c>
      <c r="D89" s="58" t="s">
        <v>34</v>
      </c>
      <c r="E89" s="58"/>
      <c r="F89" s="61" t="s">
        <v>39</v>
      </c>
      <c r="G89" s="62"/>
      <c r="H89" s="62"/>
      <c r="I89" s="62"/>
      <c r="J89" s="63"/>
      <c r="K89" s="8" t="str">
        <f t="shared" ref="K89:AE89" si="4">IF(OR(TRIM(K87)=0,TRIM(K87)=""),"",IF(IFERROR(TRIM(INDEX(QryItemNamed,MATCH(TRIM(K87),ITEM,0),2)),"")="Y","SPECIAL",LEFT(IFERROR(TRIM(INDEX(ITEM,MATCH(TRIM(K87),ITEM,0))),""),3)))</f>
        <v>202</v>
      </c>
      <c r="L89" s="9" t="str">
        <f t="shared" si="4"/>
        <v>611</v>
      </c>
      <c r="M89" s="9" t="str">
        <f t="shared" si="4"/>
        <v>611</v>
      </c>
      <c r="N89" s="9" t="str">
        <f t="shared" si="4"/>
        <v>611</v>
      </c>
      <c r="O89" s="9" t="str">
        <f t="shared" si="4"/>
        <v>614</v>
      </c>
      <c r="P89" s="9" t="str">
        <f t="shared" si="4"/>
        <v>614</v>
      </c>
      <c r="Q89" s="9" t="str">
        <f t="shared" si="4"/>
        <v>614</v>
      </c>
      <c r="R89" s="9">
        <v>614</v>
      </c>
      <c r="S89" s="9">
        <v>614</v>
      </c>
      <c r="T89" s="9" t="str">
        <f t="shared" si="4"/>
        <v>614</v>
      </c>
      <c r="U89" s="9" t="str">
        <f t="shared" si="4"/>
        <v/>
      </c>
      <c r="V89" s="9">
        <v>614</v>
      </c>
      <c r="W89" s="9">
        <v>614</v>
      </c>
      <c r="X89" s="9">
        <v>614</v>
      </c>
      <c r="Y89" s="9" t="str">
        <f t="shared" si="4"/>
        <v>614</v>
      </c>
      <c r="Z89" s="9" t="str">
        <f t="shared" si="4"/>
        <v>615</v>
      </c>
      <c r="AA89" s="9" t="str">
        <f t="shared" si="4"/>
        <v>622</v>
      </c>
      <c r="AB89" s="9" t="str">
        <f t="shared" si="4"/>
        <v>622</v>
      </c>
      <c r="AC89" s="9" t="str">
        <f t="shared" si="4"/>
        <v>622</v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46"/>
      <c r="D90" s="59"/>
      <c r="E90" s="59"/>
      <c r="F90" s="64"/>
      <c r="G90" s="65"/>
      <c r="H90" s="65"/>
      <c r="I90" s="65"/>
      <c r="J90" s="66"/>
      <c r="K90" s="55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REMOVAL MISC.: PAVEMENT REMOVED, RUMBLE STRIP</v>
      </c>
      <c r="L90" s="56" t="str">
        <f t="shared" si="5"/>
        <v>12" CONDUIT, TYPE B</v>
      </c>
      <c r="M90" s="56" t="str">
        <f t="shared" si="5"/>
        <v>CATCH BASIN, NO. 2-2B</v>
      </c>
      <c r="N90" s="56" t="str">
        <f t="shared" si="5"/>
        <v>MANHOLE, NO. 3</v>
      </c>
      <c r="O90" s="54" t="str">
        <f t="shared" si="5"/>
        <v>INCREASED BARRIER DELINEATION</v>
      </c>
      <c r="P90" s="54" t="str">
        <f t="shared" ref="P90:Q90" si="6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WORK ZONE IMPACT ATTENUATOR (BIDIRECTIONAL)</v>
      </c>
      <c r="Q90" s="54" t="str">
        <f t="shared" si="6"/>
        <v>WORK ZONE CROSSOVER LIGHTING SYSTEM</v>
      </c>
      <c r="R90" s="54" t="s">
        <v>68</v>
      </c>
      <c r="S90" s="54" t="s">
        <v>69</v>
      </c>
      <c r="T90" s="54" t="str">
        <f t="shared" si="5"/>
        <v>OBJECT MARKER, TWO WAY</v>
      </c>
      <c r="U90" s="54" t="str">
        <f t="shared" si="5"/>
        <v/>
      </c>
      <c r="V90" s="54" t="s">
        <v>76</v>
      </c>
      <c r="W90" s="54" t="s">
        <v>73</v>
      </c>
      <c r="X90" s="54" t="s">
        <v>79</v>
      </c>
      <c r="Y90" s="54" t="str">
        <f t="shared" ref="Y90" si="7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WORK ZONE GORE MARKING, CLASS II, 642 PAINT</v>
      </c>
      <c r="Z90" s="54" t="str">
        <f t="shared" ref="Z90" si="8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>PAVEMENT FOR MAINTAINING TRAFFIC, CLASS A</v>
      </c>
      <c r="AA90" s="51" t="str">
        <f t="shared" si="5"/>
        <v>PORTABLE BARRIER, 32"</v>
      </c>
      <c r="AB90" s="54" t="str">
        <f t="shared" si="5"/>
        <v>PORTABLE BARRIER, 50"</v>
      </c>
      <c r="AC90" s="54" t="str">
        <f t="shared" si="5"/>
        <v>PORTABLE BARRIER, 32", BRIDGE MOUNTED</v>
      </c>
      <c r="AD90" s="54" t="str">
        <f t="shared" si="5"/>
        <v/>
      </c>
      <c r="AE90" s="54" t="str">
        <f t="shared" si="5"/>
        <v/>
      </c>
    </row>
    <row r="91" spans="2:31" ht="12.75" customHeight="1" x14ac:dyDescent="0.2">
      <c r="B91" s="46"/>
      <c r="D91" s="59"/>
      <c r="E91" s="59"/>
      <c r="F91" s="64"/>
      <c r="G91" s="65"/>
      <c r="H91" s="65"/>
      <c r="I91" s="65"/>
      <c r="J91" s="66"/>
      <c r="K91" s="55"/>
      <c r="L91" s="56"/>
      <c r="M91" s="56"/>
      <c r="N91" s="56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2"/>
      <c r="AB91" s="54"/>
      <c r="AC91" s="54"/>
      <c r="AD91" s="54"/>
      <c r="AE91" s="54"/>
    </row>
    <row r="92" spans="2:31" ht="12.75" customHeight="1" x14ac:dyDescent="0.2">
      <c r="B92" s="46"/>
      <c r="D92" s="59"/>
      <c r="E92" s="59"/>
      <c r="F92" s="64"/>
      <c r="G92" s="65"/>
      <c r="H92" s="65"/>
      <c r="I92" s="65"/>
      <c r="J92" s="66"/>
      <c r="K92" s="55"/>
      <c r="L92" s="56"/>
      <c r="M92" s="56"/>
      <c r="N92" s="56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2"/>
      <c r="AB92" s="54"/>
      <c r="AC92" s="54"/>
      <c r="AD92" s="54"/>
      <c r="AE92" s="54"/>
    </row>
    <row r="93" spans="2:31" ht="12.75" customHeight="1" x14ac:dyDescent="0.2">
      <c r="B93" s="46"/>
      <c r="D93" s="59"/>
      <c r="E93" s="59"/>
      <c r="F93" s="64"/>
      <c r="G93" s="65"/>
      <c r="H93" s="65"/>
      <c r="I93" s="65"/>
      <c r="J93" s="66"/>
      <c r="K93" s="55"/>
      <c r="L93" s="56"/>
      <c r="M93" s="56"/>
      <c r="N93" s="56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2"/>
      <c r="AB93" s="54"/>
      <c r="AC93" s="54"/>
      <c r="AD93" s="54"/>
      <c r="AE93" s="54"/>
    </row>
    <row r="94" spans="2:31" ht="12.75" customHeight="1" x14ac:dyDescent="0.2">
      <c r="B94" s="46"/>
      <c r="D94" s="59"/>
      <c r="E94" s="59"/>
      <c r="F94" s="64"/>
      <c r="G94" s="65"/>
      <c r="H94" s="65"/>
      <c r="I94" s="65"/>
      <c r="J94" s="66"/>
      <c r="K94" s="55"/>
      <c r="L94" s="56"/>
      <c r="M94" s="56"/>
      <c r="N94" s="56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2"/>
      <c r="AB94" s="54"/>
      <c r="AC94" s="54"/>
      <c r="AD94" s="54"/>
      <c r="AE94" s="54"/>
    </row>
    <row r="95" spans="2:31" ht="12.75" customHeight="1" x14ac:dyDescent="0.2">
      <c r="B95" s="46"/>
      <c r="D95" s="59"/>
      <c r="E95" s="59"/>
      <c r="F95" s="64"/>
      <c r="G95" s="65"/>
      <c r="H95" s="65"/>
      <c r="I95" s="65"/>
      <c r="J95" s="66"/>
      <c r="K95" s="55"/>
      <c r="L95" s="56"/>
      <c r="M95" s="56"/>
      <c r="N95" s="56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2"/>
      <c r="AB95" s="54"/>
      <c r="AC95" s="54"/>
      <c r="AD95" s="54"/>
      <c r="AE95" s="54"/>
    </row>
    <row r="96" spans="2:31" ht="12.75" customHeight="1" x14ac:dyDescent="0.2">
      <c r="B96" s="46"/>
      <c r="D96" s="59"/>
      <c r="E96" s="59"/>
      <c r="F96" s="64"/>
      <c r="G96" s="65"/>
      <c r="H96" s="65"/>
      <c r="I96" s="65"/>
      <c r="J96" s="66"/>
      <c r="K96" s="55"/>
      <c r="L96" s="56"/>
      <c r="M96" s="56"/>
      <c r="N96" s="56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2"/>
      <c r="AB96" s="54"/>
      <c r="AC96" s="54"/>
      <c r="AD96" s="54"/>
      <c r="AE96" s="54"/>
    </row>
    <row r="97" spans="2:31" ht="12.75" customHeight="1" x14ac:dyDescent="0.2">
      <c r="B97" s="46"/>
      <c r="D97" s="59"/>
      <c r="E97" s="59"/>
      <c r="F97" s="64"/>
      <c r="G97" s="65"/>
      <c r="H97" s="65"/>
      <c r="I97" s="65"/>
      <c r="J97" s="66"/>
      <c r="K97" s="55"/>
      <c r="L97" s="56"/>
      <c r="M97" s="56"/>
      <c r="N97" s="56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2"/>
      <c r="AB97" s="54"/>
      <c r="AC97" s="54"/>
      <c r="AD97" s="54"/>
      <c r="AE97" s="54"/>
    </row>
    <row r="98" spans="2:31" ht="12.75" customHeight="1" x14ac:dyDescent="0.2">
      <c r="B98" s="46"/>
      <c r="D98" s="59"/>
      <c r="E98" s="59"/>
      <c r="F98" s="64"/>
      <c r="G98" s="65"/>
      <c r="H98" s="65"/>
      <c r="I98" s="65"/>
      <c r="J98" s="66"/>
      <c r="K98" s="55"/>
      <c r="L98" s="56"/>
      <c r="M98" s="56"/>
      <c r="N98" s="56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2"/>
      <c r="AB98" s="54"/>
      <c r="AC98" s="54"/>
      <c r="AD98" s="54"/>
      <c r="AE98" s="54"/>
    </row>
    <row r="99" spans="2:31" ht="12.75" customHeight="1" x14ac:dyDescent="0.2">
      <c r="B99" s="46"/>
      <c r="D99" s="59"/>
      <c r="E99" s="59"/>
      <c r="F99" s="64"/>
      <c r="G99" s="65"/>
      <c r="H99" s="65"/>
      <c r="I99" s="65"/>
      <c r="J99" s="66"/>
      <c r="K99" s="55"/>
      <c r="L99" s="56"/>
      <c r="M99" s="56"/>
      <c r="N99" s="56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2"/>
      <c r="AB99" s="54"/>
      <c r="AC99" s="54"/>
      <c r="AD99" s="54"/>
      <c r="AE99" s="54"/>
    </row>
    <row r="100" spans="2:31" ht="12.75" customHeight="1" x14ac:dyDescent="0.2">
      <c r="B100" s="46"/>
      <c r="D100" s="59"/>
      <c r="E100" s="59"/>
      <c r="F100" s="64"/>
      <c r="G100" s="65"/>
      <c r="H100" s="65"/>
      <c r="I100" s="65"/>
      <c r="J100" s="66"/>
      <c r="K100" s="55"/>
      <c r="L100" s="56"/>
      <c r="M100" s="56"/>
      <c r="N100" s="56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2"/>
      <c r="AB100" s="54"/>
      <c r="AC100" s="54"/>
      <c r="AD100" s="54"/>
      <c r="AE100" s="54"/>
    </row>
    <row r="101" spans="2:31" ht="12.75" customHeight="1" x14ac:dyDescent="0.2">
      <c r="B101" s="46"/>
      <c r="D101" s="59"/>
      <c r="E101" s="59"/>
      <c r="F101" s="64"/>
      <c r="G101" s="65"/>
      <c r="H101" s="65"/>
      <c r="I101" s="65"/>
      <c r="J101" s="66"/>
      <c r="K101" s="55"/>
      <c r="L101" s="56"/>
      <c r="M101" s="56"/>
      <c r="N101" s="56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3"/>
      <c r="AB101" s="54"/>
      <c r="AC101" s="54"/>
      <c r="AD101" s="54"/>
      <c r="AE101" s="54"/>
    </row>
    <row r="102" spans="2:31" ht="12.75" customHeight="1" thickBot="1" x14ac:dyDescent="0.25">
      <c r="B102" s="47"/>
      <c r="D102" s="60"/>
      <c r="E102" s="60"/>
      <c r="F102" s="67"/>
      <c r="G102" s="68"/>
      <c r="H102" s="68"/>
      <c r="I102" s="68"/>
      <c r="J102" s="69"/>
      <c r="K102" s="10" t="str">
        <f t="shared" ref="K102:AE102" si="9">IF(OR(TRIM(K87)=0,TRIM(K87)=""),"",IF(IFERROR(TRIM(INDEX(QryItemNamed,MATCH(TRIM(K87),ITEM,0),3)),"")="LS","",IFERROR(TRIM(INDEX(QryItemNamed,MATCH(TRIM(K87),ITEM,0),3)),"")))</f>
        <v>FT</v>
      </c>
      <c r="L102" s="11" t="str">
        <f t="shared" si="9"/>
        <v>FT</v>
      </c>
      <c r="M102" s="11" t="str">
        <f t="shared" si="9"/>
        <v>EACH</v>
      </c>
      <c r="N102" s="11" t="str">
        <f t="shared" si="9"/>
        <v>EACH</v>
      </c>
      <c r="O102" s="11" t="str">
        <f t="shared" si="9"/>
        <v>FT</v>
      </c>
      <c r="P102" s="11" t="str">
        <f t="shared" si="9"/>
        <v>EACH</v>
      </c>
      <c r="Q102" s="11" t="str">
        <f t="shared" si="9"/>
        <v>EACH</v>
      </c>
      <c r="R102" s="11" t="s">
        <v>52</v>
      </c>
      <c r="S102" s="11" t="s">
        <v>52</v>
      </c>
      <c r="T102" s="11" t="str">
        <f t="shared" si="9"/>
        <v>EACH</v>
      </c>
      <c r="U102" s="11" t="str">
        <f t="shared" si="9"/>
        <v/>
      </c>
      <c r="V102" s="11" t="s">
        <v>77</v>
      </c>
      <c r="W102" s="11" t="s">
        <v>72</v>
      </c>
      <c r="X102" s="11" t="s">
        <v>72</v>
      </c>
      <c r="Y102" s="11" t="str">
        <f t="shared" si="9"/>
        <v>FT</v>
      </c>
      <c r="Z102" s="11" t="str">
        <f t="shared" si="9"/>
        <v>SY</v>
      </c>
      <c r="AA102" s="11" t="str">
        <f t="shared" si="9"/>
        <v>FT</v>
      </c>
      <c r="AB102" s="11" t="str">
        <f t="shared" si="9"/>
        <v>FT</v>
      </c>
      <c r="AC102" s="11" t="str">
        <f t="shared" si="9"/>
        <v>FT</v>
      </c>
      <c r="AD102" s="11" t="str">
        <f t="shared" si="9"/>
        <v/>
      </c>
      <c r="AE102" s="11" t="str">
        <f t="shared" si="9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>
        <v>1</v>
      </c>
      <c r="D104" s="17" t="s">
        <v>35</v>
      </c>
      <c r="E104" s="17"/>
      <c r="F104" s="18" t="s">
        <v>40</v>
      </c>
      <c r="G104" s="19"/>
      <c r="H104" s="20"/>
      <c r="I104" s="18" t="s">
        <v>44</v>
      </c>
      <c r="J104" s="21"/>
      <c r="K104" s="20">
        <f>((40700-23500)*2)</f>
        <v>34400</v>
      </c>
      <c r="L104" s="19">
        <v>700</v>
      </c>
      <c r="M104" s="20">
        <v>6</v>
      </c>
      <c r="N104" s="20">
        <v>2</v>
      </c>
      <c r="O104" s="20">
        <f>AB104+AA104+AC104</f>
        <v>20672</v>
      </c>
      <c r="P104" s="20">
        <v>3</v>
      </c>
      <c r="Q104" s="20">
        <v>2</v>
      </c>
      <c r="R104" s="20">
        <f>ROUNDUP((AA104)/50,0)*2</f>
        <v>66</v>
      </c>
      <c r="S104" s="20">
        <f>ROUNDUP((AB104)/50,0)*2</f>
        <v>678</v>
      </c>
      <c r="T104" s="20">
        <f>ROUNDUP((S104+R104)/2,0)</f>
        <v>372</v>
      </c>
      <c r="U104" s="20"/>
      <c r="V104" s="20">
        <f>ROUNDUP((3382.6+17467.5+16973.7+3409.3+14658.8+14670.6+1710.3+328.8+1931.2+6880.3+401.5+479.6+6693.1+1118.8+645.5+1605.3+1589.4+489.4+4073.3+4471.2)/5280,1)</f>
        <v>19.600000000000001</v>
      </c>
      <c r="W104" s="20">
        <f>ROUND(2096.8+408.8+16974.5+267.3+379.4+789.6+116.5+547.1+620.6+187.2+187.9+263.3+278.6+1478.3+659.5+360.8+840.1,0)</f>
        <v>26456</v>
      </c>
      <c r="X104" s="20">
        <f>ROUNDUP(1477.2+1012.7+832+1255.9+432.3+783.1+1102.8+780,0)</f>
        <v>7676</v>
      </c>
      <c r="Y104" s="20">
        <v>80</v>
      </c>
      <c r="Z104" s="20">
        <f>ROUND((12355.1+2036.7+55.4+3350.4+97.5+1391.1+54.9+22.5+373+537.5+12337.5)/9,0)</f>
        <v>3624</v>
      </c>
      <c r="AA104" s="20">
        <f>(2385+1341)-AC104</f>
        <v>1646</v>
      </c>
      <c r="AB104" s="20">
        <f>ROUNDUP(14864.4+2385.3+1341.4,0)-AA104</f>
        <v>16946</v>
      </c>
      <c r="AC104" s="20">
        <f>1015+1065</f>
        <v>2080</v>
      </c>
      <c r="AD104" s="20"/>
      <c r="AE104" s="20"/>
    </row>
    <row r="105" spans="2:31" ht="12.75" customHeight="1" x14ac:dyDescent="0.2">
      <c r="B105" s="34">
        <v>1</v>
      </c>
      <c r="D105" s="17" t="s">
        <v>36</v>
      </c>
      <c r="E105" s="17"/>
      <c r="F105" s="18" t="s">
        <v>41</v>
      </c>
      <c r="G105" s="19"/>
      <c r="H105" s="20"/>
      <c r="I105" s="18" t="s">
        <v>45</v>
      </c>
      <c r="J105" s="21"/>
      <c r="K105" s="20"/>
      <c r="L105" s="19"/>
      <c r="M105" s="20"/>
      <c r="N105" s="20"/>
      <c r="O105" s="20">
        <f t="shared" ref="O105:O107" si="10">AB105+AA105+AC105</f>
        <v>3726</v>
      </c>
      <c r="P105" s="20">
        <v>3</v>
      </c>
      <c r="Q105" s="20"/>
      <c r="R105" s="20">
        <f t="shared" ref="R105:R107" si="11">ROUNDUP((AA105)/50,0)*2</f>
        <v>66</v>
      </c>
      <c r="S105" s="20"/>
      <c r="T105" s="20">
        <f t="shared" ref="T105:T107" si="12">ROUNDUP((S105+R105)/2,0)</f>
        <v>33</v>
      </c>
      <c r="U105" s="20"/>
      <c r="V105" s="20">
        <f>ROUNDUP((8444.4+1658.5+109.9+344.7+5985.4+1040.1)/5280,1)</f>
        <v>3.4</v>
      </c>
      <c r="W105" s="20">
        <f>ROUND(159.5+157.7+366.4+1520.9+964.5,0)</f>
        <v>3169</v>
      </c>
      <c r="X105" s="20">
        <f>ROUND(714+420,0)</f>
        <v>1134</v>
      </c>
      <c r="Y105" s="20"/>
      <c r="Z105" s="20">
        <f>ROUND((4683.3+2036.7+1945)/9,0)</f>
        <v>963</v>
      </c>
      <c r="AA105" s="20">
        <f t="shared" ref="AA105:AA107" si="13">(2385+1341)-AC105</f>
        <v>1646</v>
      </c>
      <c r="AB105" s="20"/>
      <c r="AC105" s="20">
        <f>1015+1065</f>
        <v>2080</v>
      </c>
      <c r="AD105" s="20"/>
      <c r="AE105" s="20"/>
    </row>
    <row r="106" spans="2:31" ht="12.75" customHeight="1" x14ac:dyDescent="0.2">
      <c r="B106" s="34">
        <v>1</v>
      </c>
      <c r="D106" s="17" t="s">
        <v>37</v>
      </c>
      <c r="E106" s="17"/>
      <c r="F106" s="18" t="s">
        <v>42</v>
      </c>
      <c r="G106" s="19"/>
      <c r="H106" s="20"/>
      <c r="I106" s="18" t="s">
        <v>46</v>
      </c>
      <c r="J106" s="21"/>
      <c r="K106" s="20">
        <f>((39750-22300)*2)</f>
        <v>34900</v>
      </c>
      <c r="L106" s="19"/>
      <c r="M106" s="20"/>
      <c r="N106" s="20"/>
      <c r="O106" s="20">
        <f t="shared" si="10"/>
        <v>18591</v>
      </c>
      <c r="P106" s="20">
        <v>9</v>
      </c>
      <c r="Q106" s="20">
        <v>2</v>
      </c>
      <c r="R106" s="20">
        <f t="shared" si="11"/>
        <v>60</v>
      </c>
      <c r="S106" s="20">
        <f t="shared" ref="S106" si="14">ROUNDUP((AB106)/50,0)*2</f>
        <v>596</v>
      </c>
      <c r="T106" s="20">
        <f t="shared" si="12"/>
        <v>328</v>
      </c>
      <c r="U106" s="20"/>
      <c r="V106" s="20">
        <f>ROUND((17369.4+4938.7+3826.9+16848.4+14354.3+15058.9+605.3+1928.7+1903.9+259.7+6767.8+456.4+237.9+6288.9+1096.3+590.3+1613.3+1629.5+462.4+205.6+4005.6+3024.7)/5280,2)</f>
        <v>19.600000000000001</v>
      </c>
      <c r="W106" s="20">
        <f>ROUND(17370.3+809.6+376.2+420.6+319.5+723+595+408.3+321.7+399.7+513.6+1663.9,0)</f>
        <v>23921</v>
      </c>
      <c r="X106" s="20">
        <f>2080+1173+707+1502+1662+955+1042+1905</f>
        <v>11026</v>
      </c>
      <c r="Y106" s="20">
        <v>94</v>
      </c>
      <c r="Z106" s="20">
        <f>ROUND((12355+784.8+126.6+538.9+131.1+622.1+497.3+359.6+414.2+107.3+378.9+238.5+6748.8+12355.1-2007.5-2007.5)/9,0)</f>
        <v>3516</v>
      </c>
      <c r="AA106" s="20">
        <f t="shared" si="13"/>
        <v>1466</v>
      </c>
      <c r="AB106" s="20">
        <f>14865</f>
        <v>14865</v>
      </c>
      <c r="AC106" s="20">
        <f>1109+1151</f>
        <v>2260</v>
      </c>
      <c r="AD106" s="20"/>
      <c r="AE106" s="20"/>
    </row>
    <row r="107" spans="2:31" ht="12.75" customHeight="1" x14ac:dyDescent="0.2">
      <c r="B107" s="34">
        <v>1</v>
      </c>
      <c r="D107" s="17" t="s">
        <v>38</v>
      </c>
      <c r="E107" s="17"/>
      <c r="F107" s="18" t="s">
        <v>43</v>
      </c>
      <c r="G107" s="19"/>
      <c r="H107" s="20"/>
      <c r="I107" s="18" t="s">
        <v>47</v>
      </c>
      <c r="J107" s="21"/>
      <c r="K107" s="20"/>
      <c r="L107" s="19"/>
      <c r="M107" s="20"/>
      <c r="N107" s="20"/>
      <c r="O107" s="20">
        <f t="shared" si="10"/>
        <v>3726</v>
      </c>
      <c r="P107" s="20"/>
      <c r="Q107" s="20"/>
      <c r="R107" s="20">
        <f t="shared" si="11"/>
        <v>66</v>
      </c>
      <c r="S107" s="20"/>
      <c r="T107" s="20">
        <f t="shared" si="12"/>
        <v>33</v>
      </c>
      <c r="U107" s="20"/>
      <c r="V107" s="20">
        <f>ROUND((1689.2+8898.5+345.2+6650+19.6+588.8+1472.6)/5280,2)</f>
        <v>3.72</v>
      </c>
      <c r="W107" s="20">
        <f>288+266+578</f>
        <v>1132</v>
      </c>
      <c r="X107" s="20">
        <f>420+1461</f>
        <v>1881</v>
      </c>
      <c r="Y107" s="20"/>
      <c r="Z107" s="20">
        <f>ROUND((180+7402+166.3+100.8+710.6+4265.5+322.5)/9,0)</f>
        <v>1461</v>
      </c>
      <c r="AA107" s="20">
        <f t="shared" si="13"/>
        <v>1602</v>
      </c>
      <c r="AB107" s="20"/>
      <c r="AC107" s="20">
        <f>1109+1015</f>
        <v>2124</v>
      </c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20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19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19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48" t="s">
        <v>4</v>
      </c>
      <c r="E163" s="49"/>
      <c r="F163" s="49"/>
      <c r="G163" s="49"/>
      <c r="H163" s="49"/>
      <c r="I163" s="49"/>
      <c r="J163" s="50"/>
      <c r="K163" s="22">
        <f>IF(K87="","",IF(K102="",IF(SUM(COUNTIF(K103:K162,"LS")+COUNTIF(K103:K162,"LUMP"))&gt;0,"LS",""),IF(SUM(K103:K162)&gt;0,ROUNDUP(SUM(K103:K162),0),"")))</f>
        <v>69300</v>
      </c>
      <c r="L163" s="22">
        <f t="shared" ref="L163" si="15">IF(L87="","",IF(L102="",IF(SUM(COUNTIF(L103:L162,"LS")+COUNTIF(L103:L162,"LUMP"))&gt;0,"LS",""),IF(SUM(L103:L162)&gt;0,ROUNDUP(SUM(L103:L162),0),"")))</f>
        <v>700</v>
      </c>
      <c r="M163" s="22">
        <f t="shared" ref="M163" si="16">IF(M87="","",IF(M102="",IF(SUM(COUNTIF(M103:M162,"LS")+COUNTIF(M103:M162,"LUMP"))&gt;0,"LS",""),IF(SUM(M103:M162)&gt;0,ROUNDUP(SUM(M103:M162),0),"")))</f>
        <v>6</v>
      </c>
      <c r="N163" s="22">
        <f t="shared" ref="N163" si="17">IF(N87="","",IF(N102="",IF(SUM(COUNTIF(N103:N162,"LS")+COUNTIF(N103:N162,"LUMP"))&gt;0,"LS",""),IF(SUM(N103:N162)&gt;0,ROUNDUP(SUM(N103:N162),0),"")))</f>
        <v>2</v>
      </c>
      <c r="O163" s="22">
        <f t="shared" ref="O163" si="18">IF(O87="","",IF(O102="",IF(SUM(COUNTIF(O103:O162,"LS")+COUNTIF(O103:O162,"LUMP"))&gt;0,"LS",""),IF(SUM(O103:O162)&gt;0,ROUNDUP(SUM(O103:O162),0),"")))</f>
        <v>46715</v>
      </c>
      <c r="P163" s="22">
        <f>SUM(P103:P162)</f>
        <v>15</v>
      </c>
      <c r="Q163" s="22">
        <f t="shared" ref="Q163" si="19">IF(Q87="","",IF(Q102="",IF(SUM(COUNTIF(Q103:Q162,"LS")+COUNTIF(Q103:Q162,"LUMP"))&gt;0,"LS",""),IF(SUM(Q103:Q162)&gt;0,ROUNDUP(SUM(Q103:Q162),0),"")))</f>
        <v>4</v>
      </c>
      <c r="R163" s="22">
        <f t="shared" ref="R163" si="20">IF(R87="","",IF(R102="",IF(SUM(COUNTIF(R103:R162,"LS")+COUNTIF(R103:R162,"LUMP"))&gt;0,"LS",""),IF(SUM(R103:R162)&gt;0,ROUNDUP(SUM(R103:R162),0),"")))</f>
        <v>258</v>
      </c>
      <c r="S163" s="22">
        <f t="shared" ref="S163" si="21">IF(S87="","",IF(S102="",IF(SUM(COUNTIF(S103:S162,"LS")+COUNTIF(S103:S162,"LUMP"))&gt;0,"LS",""),IF(SUM(S103:S162)&gt;0,ROUNDUP(SUM(S103:S162),0),"")))</f>
        <v>1274</v>
      </c>
      <c r="T163" s="22">
        <f t="shared" ref="T163" si="22">IF(T87="","",IF(T102="",IF(SUM(COUNTIF(T103:T162,"LS")+COUNTIF(T103:T162,"LUMP"))&gt;0,"LS",""),IF(SUM(T103:T162)&gt;0,ROUNDUP(SUM(T103:T162),0),"")))</f>
        <v>766</v>
      </c>
      <c r="U163" s="22" t="str">
        <f t="shared" ref="U163" si="23">IF(U87="","",IF(U102="",IF(SUM(COUNTIF(U103:U162,"LS")+COUNTIF(U103:U162,"LUMP"))&gt;0,"LS",""),IF(SUM(U103:U162)&gt;0,ROUNDUP(SUM(U103:U162),0),"")))</f>
        <v/>
      </c>
      <c r="V163" s="22">
        <f t="shared" ref="V163" si="24">IF(V87="","",IF(V102="",IF(SUM(COUNTIF(V103:V162,"LS")+COUNTIF(V103:V162,"LUMP"))&gt;0,"LS",""),IF(SUM(V103:V162)&gt;0,ROUNDUP(SUM(V103:V162),0),"")))</f>
        <v>47</v>
      </c>
      <c r="W163" s="22">
        <f t="shared" ref="W163" si="25">IF(W87="","",IF(W102="",IF(SUM(COUNTIF(W103:W162,"LS")+COUNTIF(W103:W162,"LUMP"))&gt;0,"LS",""),IF(SUM(W103:W162)&gt;0,ROUNDUP(SUM(W103:W162),0),"")))</f>
        <v>54678</v>
      </c>
      <c r="X163" s="22">
        <f t="shared" ref="X163" si="26">IF(X87="","",IF(X102="",IF(SUM(COUNTIF(X103:X162,"LS")+COUNTIF(X103:X162,"LUMP"))&gt;0,"LS",""),IF(SUM(X103:X162)&gt;0,ROUNDUP(SUM(X103:X162),0),"")))</f>
        <v>21717</v>
      </c>
      <c r="Y163" s="22">
        <f t="shared" ref="Y163" si="27">IF(Y87="","",IF(Y102="",IF(SUM(COUNTIF(Y103:Y162,"LS")+COUNTIF(Y103:Y162,"LUMP"))&gt;0,"LS",""),IF(SUM(Y103:Y162)&gt;0,ROUNDUP(SUM(Y103:Y162),0),"")))</f>
        <v>174</v>
      </c>
      <c r="Z163" s="22">
        <f t="shared" ref="Z163" si="28">IF(Z87="","",IF(Z102="",IF(SUM(COUNTIF(Z103:Z162,"LS")+COUNTIF(Z103:Z162,"LUMP"))&gt;0,"LS",""),IF(SUM(Z103:Z162)&gt;0,ROUNDUP(SUM(Z103:Z162),0),"")))</f>
        <v>9564</v>
      </c>
      <c r="AA163" s="22">
        <f t="shared" ref="AA163" si="29">IF(AA87="","",IF(AA102="",IF(SUM(COUNTIF(AA103:AA162,"LS")+COUNTIF(AA103:AA162,"LUMP"))&gt;0,"LS",""),IF(SUM(AA103:AA162)&gt;0,ROUNDUP(SUM(AA103:AA162),0),"")))</f>
        <v>6360</v>
      </c>
      <c r="AB163" s="22">
        <f t="shared" ref="AB163" si="30">IF(AB87="","",IF(AB102="",IF(SUM(COUNTIF(AB103:AB162,"LS")+COUNTIF(AB103:AB162,"LUMP"))&gt;0,"LS",""),IF(SUM(AB103:AB162)&gt;0,ROUNDUP(SUM(AB103:AB162),0),"")))</f>
        <v>31811</v>
      </c>
      <c r="AC163" s="22">
        <f t="shared" ref="AC163" si="31">IF(AC87="","",IF(AC102="",IF(SUM(COUNTIF(AC103:AC162,"LS")+COUNTIF(AC103:AC162,"LUMP"))&gt;0,"LS",""),IF(SUM(AC103:AC162)&gt;0,ROUNDUP(SUM(AC103:AC162),0),"")))</f>
        <v>8544</v>
      </c>
      <c r="AD163" s="22" t="str">
        <f t="shared" ref="AD163" si="32">IF(AD87="","",IF(AD102="",IF(SUM(COUNTIF(AD103:AD162,"LS")+COUNTIF(AD103:AD162,"LUMP"))&gt;0,"LS",""),IF(SUM(AD103:AD162)&gt;0,ROUNDUP(SUM(AD103:AD162),0),"")))</f>
        <v/>
      </c>
      <c r="AE163" s="22" t="str">
        <f t="shared" ref="AE163" si="33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70">
        <f>D86+1</f>
        <v>3</v>
      </c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</row>
    <row r="166" spans="2:31" ht="12.75" customHeight="1" thickBot="1" x14ac:dyDescent="0.25">
      <c r="B166" s="36"/>
      <c r="D166" s="71" t="s">
        <v>9</v>
      </c>
      <c r="E166" s="71"/>
      <c r="F166" s="71"/>
      <c r="G166" s="71"/>
      <c r="H166" s="71"/>
      <c r="I166" s="71"/>
      <c r="J166" s="71"/>
      <c r="K166" s="31" t="s">
        <v>67</v>
      </c>
      <c r="L166" s="31" t="s">
        <v>80</v>
      </c>
      <c r="M166" s="31" t="s">
        <v>61</v>
      </c>
      <c r="N166" s="31" t="s">
        <v>62</v>
      </c>
      <c r="O166" s="31" t="s">
        <v>81</v>
      </c>
      <c r="P166" s="31" t="s">
        <v>63</v>
      </c>
      <c r="Q166" s="31" t="s">
        <v>64</v>
      </c>
      <c r="R166" s="31" t="s">
        <v>65</v>
      </c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57" t="s">
        <v>10</v>
      </c>
      <c r="E167" s="57"/>
      <c r="F167" s="57"/>
      <c r="G167" s="57"/>
      <c r="H167" s="57"/>
      <c r="I167" s="57"/>
      <c r="J167" s="57"/>
      <c r="K167" s="24"/>
      <c r="L167" s="24"/>
      <c r="M167" s="24"/>
      <c r="N167" s="24"/>
      <c r="O167" s="24"/>
      <c r="P167" s="24"/>
      <c r="Q167" s="24"/>
      <c r="R167" s="24" t="s">
        <v>66</v>
      </c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45" t="s">
        <v>12</v>
      </c>
      <c r="D168" s="58" t="s">
        <v>0</v>
      </c>
      <c r="E168" s="58" t="s">
        <v>1</v>
      </c>
      <c r="F168" s="61" t="s">
        <v>2</v>
      </c>
      <c r="G168" s="62"/>
      <c r="H168" s="62"/>
      <c r="I168" s="62"/>
      <c r="J168" s="63"/>
      <c r="K168" s="8" t="str">
        <f t="shared" ref="K168:AE168" si="34">IF(OR(TRIM(K166)=0,TRIM(K166)=""),"",IF(IFERROR(TRIM(INDEX(QryItemNamed,MATCH(TRIM(K166),ITEM,0),2)),"")="Y","SPECIAL",LEFT(IFERROR(TRIM(INDEX(ITEM,MATCH(TRIM(K166),ITEM,0))),""),3)))</f>
        <v>202</v>
      </c>
      <c r="L168" s="9" t="str">
        <f t="shared" si="34"/>
        <v>202</v>
      </c>
      <c r="M168" s="9" t="str">
        <f t="shared" si="34"/>
        <v>202</v>
      </c>
      <c r="N168" s="9" t="str">
        <f t="shared" si="34"/>
        <v>SPECIAL</v>
      </c>
      <c r="O168" s="9" t="str">
        <f t="shared" si="34"/>
        <v>SPECIAL</v>
      </c>
      <c r="P168" s="9" t="str">
        <f t="shared" si="34"/>
        <v>SPECIAL</v>
      </c>
      <c r="Q168" s="9" t="str">
        <f t="shared" si="34"/>
        <v>SPECIAL</v>
      </c>
      <c r="R168" s="9" t="str">
        <f t="shared" si="34"/>
        <v>SPECIAL</v>
      </c>
      <c r="S168" s="9" t="str">
        <f t="shared" si="34"/>
        <v/>
      </c>
      <c r="T168" s="9" t="str">
        <f t="shared" si="34"/>
        <v/>
      </c>
      <c r="U168" s="9" t="str">
        <f t="shared" si="34"/>
        <v/>
      </c>
      <c r="V168" s="9" t="str">
        <f t="shared" si="34"/>
        <v/>
      </c>
      <c r="W168" s="9" t="str">
        <f t="shared" si="34"/>
        <v/>
      </c>
      <c r="X168" s="9" t="str">
        <f t="shared" si="34"/>
        <v/>
      </c>
      <c r="Y168" s="9" t="str">
        <f t="shared" si="34"/>
        <v/>
      </c>
      <c r="Z168" s="9" t="str">
        <f t="shared" si="34"/>
        <v/>
      </c>
      <c r="AA168" s="9" t="str">
        <f t="shared" si="34"/>
        <v/>
      </c>
      <c r="AB168" s="9" t="str">
        <f t="shared" si="34"/>
        <v/>
      </c>
      <c r="AC168" s="9" t="str">
        <f t="shared" si="34"/>
        <v/>
      </c>
      <c r="AD168" s="9" t="str">
        <f t="shared" si="34"/>
        <v/>
      </c>
      <c r="AE168" s="9" t="str">
        <f t="shared" si="34"/>
        <v/>
      </c>
    </row>
    <row r="169" spans="2:31" ht="12.75" customHeight="1" x14ac:dyDescent="0.2">
      <c r="B169" s="46"/>
      <c r="D169" s="59"/>
      <c r="E169" s="59"/>
      <c r="F169" s="64"/>
      <c r="G169" s="65"/>
      <c r="H169" s="65"/>
      <c r="I169" s="65"/>
      <c r="J169" s="66"/>
      <c r="K169" s="55" t="str">
        <f t="shared" ref="K169:AE169" si="35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PAVEMENT REMOVED, AS PER PLAN</v>
      </c>
      <c r="L169" s="56" t="str">
        <f t="shared" si="35"/>
        <v>CABLE BARRIER REMOVED FOR STORAGE</v>
      </c>
      <c r="M169" s="56" t="str">
        <f t="shared" si="35"/>
        <v>ANCHOR ASSEMBLY REMOVED</v>
      </c>
      <c r="N169" s="56" t="str">
        <f t="shared" si="35"/>
        <v>CABLE BARRIER</v>
      </c>
      <c r="O169" s="54" t="str">
        <f t="shared" si="35"/>
        <v>CABLE BARRIER, REPLACEMENT CABLE</v>
      </c>
      <c r="P169" s="54" t="str">
        <f t="shared" si="35"/>
        <v>CABLE BARRIER, ANCHOR ASSEMBLY</v>
      </c>
      <c r="Q169" s="54" t="str">
        <f t="shared" si="35"/>
        <v>CABLE BARRIER, POST REFLECTOR</v>
      </c>
      <c r="R169" s="54" t="str">
        <f t="shared" si="35"/>
        <v xml:space="preserve"> MOW STRIP</v>
      </c>
      <c r="S169" s="54" t="str">
        <f t="shared" si="35"/>
        <v/>
      </c>
      <c r="T169" s="54" t="str">
        <f t="shared" si="35"/>
        <v/>
      </c>
      <c r="U169" s="54" t="str">
        <f t="shared" si="35"/>
        <v/>
      </c>
      <c r="V169" s="54" t="str">
        <f t="shared" si="35"/>
        <v/>
      </c>
      <c r="W169" s="54" t="str">
        <f t="shared" si="35"/>
        <v/>
      </c>
      <c r="X169" s="54" t="str">
        <f t="shared" si="35"/>
        <v/>
      </c>
      <c r="Y169" s="54" t="str">
        <f t="shared" si="35"/>
        <v/>
      </c>
      <c r="Z169" s="54" t="str">
        <f t="shared" si="35"/>
        <v/>
      </c>
      <c r="AA169" s="51" t="str">
        <f t="shared" si="35"/>
        <v/>
      </c>
      <c r="AB169" s="54" t="str">
        <f t="shared" si="35"/>
        <v/>
      </c>
      <c r="AC169" s="54" t="str">
        <f t="shared" si="35"/>
        <v/>
      </c>
      <c r="AD169" s="54" t="str">
        <f t="shared" si="35"/>
        <v/>
      </c>
      <c r="AE169" s="54" t="str">
        <f t="shared" si="35"/>
        <v/>
      </c>
    </row>
    <row r="170" spans="2:31" ht="12.75" customHeight="1" x14ac:dyDescent="0.2">
      <c r="B170" s="46"/>
      <c r="D170" s="59"/>
      <c r="E170" s="59"/>
      <c r="F170" s="64"/>
      <c r="G170" s="65"/>
      <c r="H170" s="65"/>
      <c r="I170" s="65"/>
      <c r="J170" s="66"/>
      <c r="K170" s="55"/>
      <c r="L170" s="56"/>
      <c r="M170" s="56"/>
      <c r="N170" s="56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2"/>
      <c r="AB170" s="54"/>
      <c r="AC170" s="54"/>
      <c r="AD170" s="54"/>
      <c r="AE170" s="54"/>
    </row>
    <row r="171" spans="2:31" ht="12.75" customHeight="1" x14ac:dyDescent="0.2">
      <c r="B171" s="46"/>
      <c r="D171" s="59"/>
      <c r="E171" s="59"/>
      <c r="F171" s="64"/>
      <c r="G171" s="65"/>
      <c r="H171" s="65"/>
      <c r="I171" s="65"/>
      <c r="J171" s="66"/>
      <c r="K171" s="55"/>
      <c r="L171" s="56"/>
      <c r="M171" s="56"/>
      <c r="N171" s="56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2"/>
      <c r="AB171" s="54"/>
      <c r="AC171" s="54"/>
      <c r="AD171" s="54"/>
      <c r="AE171" s="54"/>
    </row>
    <row r="172" spans="2:31" ht="12.75" customHeight="1" x14ac:dyDescent="0.2">
      <c r="B172" s="46"/>
      <c r="D172" s="59"/>
      <c r="E172" s="59"/>
      <c r="F172" s="64"/>
      <c r="G172" s="65"/>
      <c r="H172" s="65"/>
      <c r="I172" s="65"/>
      <c r="J172" s="66"/>
      <c r="K172" s="55"/>
      <c r="L172" s="56"/>
      <c r="M172" s="56"/>
      <c r="N172" s="56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2"/>
      <c r="AB172" s="54"/>
      <c r="AC172" s="54"/>
      <c r="AD172" s="54"/>
      <c r="AE172" s="54"/>
    </row>
    <row r="173" spans="2:31" ht="12.75" customHeight="1" x14ac:dyDescent="0.2">
      <c r="B173" s="46"/>
      <c r="D173" s="59"/>
      <c r="E173" s="59"/>
      <c r="F173" s="64"/>
      <c r="G173" s="65"/>
      <c r="H173" s="65"/>
      <c r="I173" s="65"/>
      <c r="J173" s="66"/>
      <c r="K173" s="55"/>
      <c r="L173" s="56"/>
      <c r="M173" s="56"/>
      <c r="N173" s="56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2"/>
      <c r="AB173" s="54"/>
      <c r="AC173" s="54"/>
      <c r="AD173" s="54"/>
      <c r="AE173" s="54"/>
    </row>
    <row r="174" spans="2:31" ht="12.75" customHeight="1" x14ac:dyDescent="0.2">
      <c r="B174" s="46"/>
      <c r="D174" s="59"/>
      <c r="E174" s="59"/>
      <c r="F174" s="64"/>
      <c r="G174" s="65"/>
      <c r="H174" s="65"/>
      <c r="I174" s="65"/>
      <c r="J174" s="66"/>
      <c r="K174" s="55"/>
      <c r="L174" s="56"/>
      <c r="M174" s="56"/>
      <c r="N174" s="56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2"/>
      <c r="AB174" s="54"/>
      <c r="AC174" s="54"/>
      <c r="AD174" s="54"/>
      <c r="AE174" s="54"/>
    </row>
    <row r="175" spans="2:31" ht="12.75" customHeight="1" x14ac:dyDescent="0.2">
      <c r="B175" s="46"/>
      <c r="D175" s="59"/>
      <c r="E175" s="59"/>
      <c r="F175" s="64"/>
      <c r="G175" s="65"/>
      <c r="H175" s="65"/>
      <c r="I175" s="65"/>
      <c r="J175" s="66"/>
      <c r="K175" s="55"/>
      <c r="L175" s="56"/>
      <c r="M175" s="56"/>
      <c r="N175" s="56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2"/>
      <c r="AB175" s="54"/>
      <c r="AC175" s="54"/>
      <c r="AD175" s="54"/>
      <c r="AE175" s="54"/>
    </row>
    <row r="176" spans="2:31" ht="12.75" customHeight="1" x14ac:dyDescent="0.2">
      <c r="B176" s="46"/>
      <c r="D176" s="59"/>
      <c r="E176" s="59"/>
      <c r="F176" s="64"/>
      <c r="G176" s="65"/>
      <c r="H176" s="65"/>
      <c r="I176" s="65"/>
      <c r="J176" s="66"/>
      <c r="K176" s="55"/>
      <c r="L176" s="56"/>
      <c r="M176" s="56"/>
      <c r="N176" s="56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2"/>
      <c r="AB176" s="54"/>
      <c r="AC176" s="54"/>
      <c r="AD176" s="54"/>
      <c r="AE176" s="54"/>
    </row>
    <row r="177" spans="2:31" ht="12.75" customHeight="1" x14ac:dyDescent="0.2">
      <c r="B177" s="46"/>
      <c r="D177" s="59"/>
      <c r="E177" s="59"/>
      <c r="F177" s="64"/>
      <c r="G177" s="65"/>
      <c r="H177" s="65"/>
      <c r="I177" s="65"/>
      <c r="J177" s="66"/>
      <c r="K177" s="55"/>
      <c r="L177" s="56"/>
      <c r="M177" s="56"/>
      <c r="N177" s="56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2"/>
      <c r="AB177" s="54"/>
      <c r="AC177" s="54"/>
      <c r="AD177" s="54"/>
      <c r="AE177" s="54"/>
    </row>
    <row r="178" spans="2:31" ht="12.75" customHeight="1" x14ac:dyDescent="0.2">
      <c r="B178" s="46"/>
      <c r="D178" s="59"/>
      <c r="E178" s="59"/>
      <c r="F178" s="64"/>
      <c r="G178" s="65"/>
      <c r="H178" s="65"/>
      <c r="I178" s="65"/>
      <c r="J178" s="66"/>
      <c r="K178" s="55"/>
      <c r="L178" s="56"/>
      <c r="M178" s="56"/>
      <c r="N178" s="56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2"/>
      <c r="AB178" s="54"/>
      <c r="AC178" s="54"/>
      <c r="AD178" s="54"/>
      <c r="AE178" s="54"/>
    </row>
    <row r="179" spans="2:31" ht="12.75" customHeight="1" x14ac:dyDescent="0.2">
      <c r="B179" s="46"/>
      <c r="D179" s="59"/>
      <c r="E179" s="59"/>
      <c r="F179" s="64"/>
      <c r="G179" s="65"/>
      <c r="H179" s="65"/>
      <c r="I179" s="65"/>
      <c r="J179" s="66"/>
      <c r="K179" s="55"/>
      <c r="L179" s="56"/>
      <c r="M179" s="56"/>
      <c r="N179" s="56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2"/>
      <c r="AB179" s="54"/>
      <c r="AC179" s="54"/>
      <c r="AD179" s="54"/>
      <c r="AE179" s="54"/>
    </row>
    <row r="180" spans="2:31" ht="12.75" customHeight="1" x14ac:dyDescent="0.2">
      <c r="B180" s="46"/>
      <c r="D180" s="59"/>
      <c r="E180" s="59"/>
      <c r="F180" s="64"/>
      <c r="G180" s="65"/>
      <c r="H180" s="65"/>
      <c r="I180" s="65"/>
      <c r="J180" s="66"/>
      <c r="K180" s="55"/>
      <c r="L180" s="56"/>
      <c r="M180" s="56"/>
      <c r="N180" s="56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3"/>
      <c r="AB180" s="54"/>
      <c r="AC180" s="54"/>
      <c r="AD180" s="54"/>
      <c r="AE180" s="54"/>
    </row>
    <row r="181" spans="2:31" ht="12.75" customHeight="1" thickBot="1" x14ac:dyDescent="0.25">
      <c r="B181" s="47"/>
      <c r="D181" s="60"/>
      <c r="E181" s="60"/>
      <c r="F181" s="67"/>
      <c r="G181" s="68"/>
      <c r="H181" s="68"/>
      <c r="I181" s="68"/>
      <c r="J181" s="69"/>
      <c r="K181" s="10" t="str">
        <f t="shared" ref="K181:AE181" si="36">IF(OR(TRIM(K166)=0,TRIM(K166)=""),"",IF(IFERROR(TRIM(INDEX(QryItemNamed,MATCH(TRIM(K166),ITEM,0),3)),"")="LS","",IFERROR(TRIM(INDEX(QryItemNamed,MATCH(TRIM(K166),ITEM,0),3)),"")))</f>
        <v>SY</v>
      </c>
      <c r="L181" s="11" t="str">
        <f t="shared" si="36"/>
        <v>FT</v>
      </c>
      <c r="M181" s="11" t="str">
        <f t="shared" si="36"/>
        <v>EACH</v>
      </c>
      <c r="N181" s="11" t="str">
        <f t="shared" si="36"/>
        <v>FT</v>
      </c>
      <c r="O181" s="11" t="str">
        <f t="shared" si="36"/>
        <v>FT</v>
      </c>
      <c r="P181" s="11" t="str">
        <f t="shared" si="36"/>
        <v>EACH</v>
      </c>
      <c r="Q181" s="11" t="str">
        <f t="shared" si="36"/>
        <v>EACH</v>
      </c>
      <c r="R181" s="11" t="str">
        <f t="shared" si="36"/>
        <v>SY</v>
      </c>
      <c r="S181" s="11" t="str">
        <f t="shared" si="36"/>
        <v/>
      </c>
      <c r="T181" s="11" t="str">
        <f t="shared" si="36"/>
        <v/>
      </c>
      <c r="U181" s="11" t="str">
        <f t="shared" si="36"/>
        <v/>
      </c>
      <c r="V181" s="11" t="str">
        <f t="shared" si="36"/>
        <v/>
      </c>
      <c r="W181" s="11" t="str">
        <f t="shared" si="36"/>
        <v/>
      </c>
      <c r="X181" s="11" t="str">
        <f t="shared" si="36"/>
        <v/>
      </c>
      <c r="Y181" s="11" t="str">
        <f t="shared" si="36"/>
        <v/>
      </c>
      <c r="Z181" s="11" t="str">
        <f t="shared" si="36"/>
        <v/>
      </c>
      <c r="AA181" s="11" t="str">
        <f t="shared" si="36"/>
        <v/>
      </c>
      <c r="AB181" s="11" t="str">
        <f t="shared" si="36"/>
        <v/>
      </c>
      <c r="AC181" s="11" t="str">
        <f t="shared" si="36"/>
        <v/>
      </c>
      <c r="AD181" s="11" t="str">
        <f t="shared" si="36"/>
        <v/>
      </c>
      <c r="AE181" s="11" t="str">
        <f t="shared" si="36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>
        <v>24000</v>
      </c>
      <c r="G183" s="19"/>
      <c r="H183" s="20"/>
      <c r="I183" s="18">
        <v>24460</v>
      </c>
      <c r="J183" s="21"/>
      <c r="K183" s="19">
        <f>ROUNDUP(((I183-F183)*4)/9,0)</f>
        <v>205</v>
      </c>
      <c r="L183" s="19"/>
      <c r="M183" s="20">
        <v>1</v>
      </c>
      <c r="N183" s="41">
        <f>I183-F183</f>
        <v>460</v>
      </c>
      <c r="O183" s="20"/>
      <c r="P183" s="20">
        <v>1</v>
      </c>
      <c r="Q183" s="20">
        <v>1</v>
      </c>
      <c r="R183" s="20">
        <f>M183</f>
        <v>1</v>
      </c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>
        <v>24500</v>
      </c>
      <c r="G184" s="19"/>
      <c r="H184" s="20"/>
      <c r="I184" s="18">
        <v>25300</v>
      </c>
      <c r="J184" s="21"/>
      <c r="K184" s="19">
        <f t="shared" ref="K184" si="37">ROUNDUP(((I184-F184)*4)/9,0)</f>
        <v>356</v>
      </c>
      <c r="L184" s="19"/>
      <c r="M184" s="20">
        <v>1</v>
      </c>
      <c r="N184" s="41">
        <f t="shared" ref="N184" si="38">I184-F184</f>
        <v>800</v>
      </c>
      <c r="O184" s="20"/>
      <c r="P184" s="20">
        <v>1</v>
      </c>
      <c r="Q184" s="20">
        <v>1</v>
      </c>
      <c r="R184" s="20">
        <f t="shared" ref="R184" si="39">M184</f>
        <v>1</v>
      </c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>
        <v>25300</v>
      </c>
      <c r="G185" s="19"/>
      <c r="H185" s="20"/>
      <c r="I185" s="18">
        <v>29533</v>
      </c>
      <c r="J185" s="21"/>
      <c r="K185" s="19"/>
      <c r="L185" s="19"/>
      <c r="M185" s="20"/>
      <c r="N185" s="41"/>
      <c r="O185" s="41">
        <f>I185-F185</f>
        <v>4233</v>
      </c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>
        <v>29533</v>
      </c>
      <c r="G186" s="19"/>
      <c r="H186" s="20"/>
      <c r="I186" s="18">
        <v>29700</v>
      </c>
      <c r="J186" s="21"/>
      <c r="K186" s="19">
        <f t="shared" ref="K186:K187" si="40">ROUNDUP(((I186-F186)*4)/9,0)</f>
        <v>75</v>
      </c>
      <c r="L186" s="19"/>
      <c r="M186" s="20">
        <v>1</v>
      </c>
      <c r="N186" s="41">
        <f t="shared" ref="N186:N187" si="41">I186-F186</f>
        <v>167</v>
      </c>
      <c r="O186" s="20"/>
      <c r="P186" s="20">
        <v>1</v>
      </c>
      <c r="Q186" s="20">
        <v>1</v>
      </c>
      <c r="R186" s="20">
        <f t="shared" ref="R186:R187" si="42">M186</f>
        <v>1</v>
      </c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>
        <v>30150</v>
      </c>
      <c r="G187" s="19"/>
      <c r="H187" s="20"/>
      <c r="I187" s="18">
        <v>30600</v>
      </c>
      <c r="J187" s="21"/>
      <c r="K187" s="19">
        <f t="shared" si="40"/>
        <v>200</v>
      </c>
      <c r="L187" s="19"/>
      <c r="M187" s="20">
        <v>1</v>
      </c>
      <c r="N187" s="41">
        <f t="shared" si="41"/>
        <v>450</v>
      </c>
      <c r="O187" s="20"/>
      <c r="P187" s="20">
        <v>1</v>
      </c>
      <c r="Q187" s="20">
        <v>1</v>
      </c>
      <c r="R187" s="20">
        <f t="shared" si="42"/>
        <v>1</v>
      </c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>
        <v>30600</v>
      </c>
      <c r="G188" s="19"/>
      <c r="H188" s="20"/>
      <c r="I188" s="18">
        <v>31533</v>
      </c>
      <c r="J188" s="21"/>
      <c r="K188" s="19"/>
      <c r="L188" s="19"/>
      <c r="M188" s="20"/>
      <c r="N188" s="41"/>
      <c r="O188" s="41">
        <f>I188-F188</f>
        <v>933</v>
      </c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>
        <v>31542</v>
      </c>
      <c r="G189" s="19"/>
      <c r="H189" s="20"/>
      <c r="I189" s="18">
        <v>32091</v>
      </c>
      <c r="J189" s="21"/>
      <c r="K189" s="19"/>
      <c r="L189" s="19"/>
      <c r="M189" s="20"/>
      <c r="N189" s="41"/>
      <c r="O189" s="41">
        <f>I189-F189</f>
        <v>549</v>
      </c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>
        <v>32091</v>
      </c>
      <c r="G190" s="19"/>
      <c r="H190" s="20"/>
      <c r="I190" s="18">
        <v>32287</v>
      </c>
      <c r="J190" s="21"/>
      <c r="K190" s="19">
        <f t="shared" ref="K190:K191" si="43">ROUNDUP(((I190-F190)*4)/9,0)</f>
        <v>88</v>
      </c>
      <c r="L190" s="19"/>
      <c r="M190" s="20">
        <v>1</v>
      </c>
      <c r="N190" s="41">
        <f t="shared" ref="N190:N191" si="44">I190-F190</f>
        <v>196</v>
      </c>
      <c r="O190" s="20"/>
      <c r="P190" s="20">
        <v>1</v>
      </c>
      <c r="Q190" s="20">
        <v>1</v>
      </c>
      <c r="R190" s="20">
        <f t="shared" ref="R190:R191" si="45">M190</f>
        <v>1</v>
      </c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>
        <v>33150</v>
      </c>
      <c r="G191" s="19"/>
      <c r="H191" s="20"/>
      <c r="I191" s="18">
        <v>33315</v>
      </c>
      <c r="J191" s="21"/>
      <c r="K191" s="19">
        <f t="shared" si="43"/>
        <v>74</v>
      </c>
      <c r="L191" s="19"/>
      <c r="M191" s="20">
        <v>1</v>
      </c>
      <c r="N191" s="41">
        <f t="shared" si="44"/>
        <v>165</v>
      </c>
      <c r="O191" s="20"/>
      <c r="P191" s="20">
        <v>1</v>
      </c>
      <c r="Q191" s="20">
        <v>1</v>
      </c>
      <c r="R191" s="20">
        <f t="shared" si="45"/>
        <v>1</v>
      </c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>
        <v>33315</v>
      </c>
      <c r="G192" s="19"/>
      <c r="H192" s="20"/>
      <c r="I192" s="18">
        <v>38150</v>
      </c>
      <c r="J192" s="21"/>
      <c r="K192" s="19"/>
      <c r="L192" s="19"/>
      <c r="M192" s="20"/>
      <c r="N192" s="41"/>
      <c r="O192" s="41">
        <f>I192-F192</f>
        <v>4835</v>
      </c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>
        <v>38150</v>
      </c>
      <c r="G193" s="19"/>
      <c r="H193" s="20"/>
      <c r="I193" s="18">
        <v>39450</v>
      </c>
      <c r="J193" s="21"/>
      <c r="K193" s="19">
        <f t="shared" ref="K193" si="46">ROUNDUP(((I193-F193)*4)/9,0)</f>
        <v>578</v>
      </c>
      <c r="L193" s="19"/>
      <c r="M193" s="20"/>
      <c r="N193" s="41">
        <f>I193-F193</f>
        <v>1300</v>
      </c>
      <c r="O193" s="20"/>
      <c r="P193" s="20">
        <v>1</v>
      </c>
      <c r="Q193" s="20">
        <v>1</v>
      </c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42" t="s">
        <v>70</v>
      </c>
      <c r="G194" s="43"/>
      <c r="H194" s="43"/>
      <c r="I194" s="44"/>
      <c r="J194" s="21"/>
      <c r="K194" s="19">
        <f>SUM(K183:K193)</f>
        <v>1576</v>
      </c>
      <c r="L194" s="19">
        <v>1000</v>
      </c>
      <c r="M194" s="19">
        <f t="shared" ref="M194:R194" si="47">SUM(M183:M193)</f>
        <v>6</v>
      </c>
      <c r="N194" s="19">
        <f t="shared" si="47"/>
        <v>3538</v>
      </c>
      <c r="O194" s="19">
        <f t="shared" si="47"/>
        <v>10550</v>
      </c>
      <c r="P194" s="19">
        <f t="shared" si="47"/>
        <v>7</v>
      </c>
      <c r="Q194" s="19">
        <f t="shared" si="47"/>
        <v>7</v>
      </c>
      <c r="R194" s="19">
        <f t="shared" si="47"/>
        <v>6</v>
      </c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48" t="s">
        <v>4</v>
      </c>
      <c r="E242" s="49"/>
      <c r="F242" s="49"/>
      <c r="G242" s="49"/>
      <c r="H242" s="49"/>
      <c r="I242" s="49"/>
      <c r="J242" s="50"/>
      <c r="K242" s="22"/>
      <c r="L242" s="22"/>
      <c r="M242" s="22"/>
      <c r="N242" s="22"/>
      <c r="O242" s="22"/>
      <c r="P242" s="22"/>
      <c r="Q242" s="22">
        <f t="shared" ref="Q242" si="48">IF(Q166="","",IF(Q181="",IF(SUM(COUNTIF(Q182:Q241,"LS")+COUNTIF(Q182:Q241,"LUMP"))&gt;0,"LS",""),IF(SUM(Q182:Q241)&gt;0,ROUNDUP(SUM(Q182:Q241),0),"")))</f>
        <v>14</v>
      </c>
      <c r="R242" s="22">
        <f t="shared" ref="R242" si="49">IF(R166="","",IF(R181="",IF(SUM(COUNTIF(R182:R241,"LS")+COUNTIF(R182:R241,"LUMP"))&gt;0,"LS",""),IF(SUM(R182:R241)&gt;0,ROUNDUP(SUM(R182:R241),0),"")))</f>
        <v>12</v>
      </c>
      <c r="S242" s="22" t="str">
        <f t="shared" ref="S242" si="50">IF(S166="","",IF(S181="",IF(SUM(COUNTIF(S182:S241,"LS")+COUNTIF(S182:S241,"LUMP"))&gt;0,"LS",""),IF(SUM(S182:S241)&gt;0,ROUNDUP(SUM(S182:S241),0),"")))</f>
        <v/>
      </c>
      <c r="T242" s="22" t="str">
        <f t="shared" ref="T242" si="51">IF(T166="","",IF(T181="",IF(SUM(COUNTIF(T182:T241,"LS")+COUNTIF(T182:T241,"LUMP"))&gt;0,"LS",""),IF(SUM(T182:T241)&gt;0,ROUNDUP(SUM(T182:T241),0),"")))</f>
        <v/>
      </c>
      <c r="U242" s="22" t="str">
        <f t="shared" ref="U242" si="52">IF(U166="","",IF(U181="",IF(SUM(COUNTIF(U182:U241,"LS")+COUNTIF(U182:U241,"LUMP"))&gt;0,"LS",""),IF(SUM(U182:U241)&gt;0,ROUNDUP(SUM(U182:U241),0),"")))</f>
        <v/>
      </c>
      <c r="V242" s="22" t="str">
        <f t="shared" ref="V242" si="53">IF(V166="","",IF(V181="",IF(SUM(COUNTIF(V182:V241,"LS")+COUNTIF(V182:V241,"LUMP"))&gt;0,"LS",""),IF(SUM(V182:V241)&gt;0,ROUNDUP(SUM(V182:V241),0),"")))</f>
        <v/>
      </c>
      <c r="W242" s="22" t="str">
        <f t="shared" ref="W242" si="54">IF(W166="","",IF(W181="",IF(SUM(COUNTIF(W182:W241,"LS")+COUNTIF(W182:W241,"LUMP"))&gt;0,"LS",""),IF(SUM(W182:W241)&gt;0,ROUNDUP(SUM(W182:W241),0),"")))</f>
        <v/>
      </c>
      <c r="X242" s="22" t="str">
        <f t="shared" ref="X242" si="55">IF(X166="","",IF(X181="",IF(SUM(COUNTIF(X182:X241,"LS")+COUNTIF(X182:X241,"LUMP"))&gt;0,"LS",""),IF(SUM(X182:X241)&gt;0,ROUNDUP(SUM(X182:X241),0),"")))</f>
        <v/>
      </c>
      <c r="Y242" s="22" t="str">
        <f t="shared" ref="Y242" si="56">IF(Y166="","",IF(Y181="",IF(SUM(COUNTIF(Y182:Y241,"LS")+COUNTIF(Y182:Y241,"LUMP"))&gt;0,"LS",""),IF(SUM(Y182:Y241)&gt;0,ROUNDUP(SUM(Y182:Y241),0),"")))</f>
        <v/>
      </c>
      <c r="Z242" s="22" t="str">
        <f t="shared" ref="Z242" si="57">IF(Z166="","",IF(Z181="",IF(SUM(COUNTIF(Z182:Z241,"LS")+COUNTIF(Z182:Z241,"LUMP"))&gt;0,"LS",""),IF(SUM(Z182:Z241)&gt;0,ROUNDUP(SUM(Z182:Z241),0),"")))</f>
        <v/>
      </c>
      <c r="AA242" s="22" t="str">
        <f t="shared" ref="AA242" si="58">IF(AA166="","",IF(AA181="",IF(SUM(COUNTIF(AA182:AA241,"LS")+COUNTIF(AA182:AA241,"LUMP"))&gt;0,"LS",""),IF(SUM(AA182:AA241)&gt;0,ROUNDUP(SUM(AA182:AA241),0),"")))</f>
        <v/>
      </c>
      <c r="AB242" s="22" t="str">
        <f t="shared" ref="AB242" si="59">IF(AB166="","",IF(AB181="",IF(SUM(COUNTIF(AB182:AB241,"LS")+COUNTIF(AB182:AB241,"LUMP"))&gt;0,"LS",""),IF(SUM(AB182:AB241)&gt;0,ROUNDUP(SUM(AB182:AB241),0),"")))</f>
        <v/>
      </c>
      <c r="AC242" s="22" t="str">
        <f t="shared" ref="AC242" si="60">IF(AC166="","",IF(AC181="",IF(SUM(COUNTIF(AC182:AC241,"LS")+COUNTIF(AC182:AC241,"LUMP"))&gt;0,"LS",""),IF(SUM(AC182:AC241)&gt;0,ROUNDUP(SUM(AC182:AC241),0),"")))</f>
        <v/>
      </c>
      <c r="AD242" s="22" t="str">
        <f t="shared" ref="AD242" si="61">IF(AD166="","",IF(AD181="",IF(SUM(COUNTIF(AD182:AD241,"LS")+COUNTIF(AD182:AD241,"LUMP"))&gt;0,"LS",""),IF(SUM(AD182:AD241)&gt;0,ROUNDUP(SUM(AD182:AD241),0),"")))</f>
        <v/>
      </c>
      <c r="AE242" s="22" t="str">
        <f t="shared" ref="AE242" si="62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70">
        <f>D165+1</f>
        <v>4</v>
      </c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</row>
    <row r="245" spans="2:31" ht="12.75" customHeight="1" thickBot="1" x14ac:dyDescent="0.25">
      <c r="B245" s="36"/>
      <c r="D245" s="71" t="s">
        <v>9</v>
      </c>
      <c r="E245" s="71"/>
      <c r="F245" s="71"/>
      <c r="G245" s="71"/>
      <c r="H245" s="71"/>
      <c r="I245" s="71"/>
      <c r="J245" s="7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57" t="s">
        <v>10</v>
      </c>
      <c r="E246" s="57"/>
      <c r="F246" s="57"/>
      <c r="G246" s="57"/>
      <c r="H246" s="57"/>
      <c r="I246" s="57"/>
      <c r="J246" s="5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45" t="s">
        <v>12</v>
      </c>
      <c r="D247" s="58" t="s">
        <v>0</v>
      </c>
      <c r="E247" s="58" t="s">
        <v>1</v>
      </c>
      <c r="F247" s="61" t="s">
        <v>2</v>
      </c>
      <c r="G247" s="62"/>
      <c r="H247" s="62"/>
      <c r="I247" s="62"/>
      <c r="J247" s="63"/>
      <c r="K247" s="8" t="str">
        <f t="shared" ref="K247:AE247" si="63">IF(OR(TRIM(K245)=0,TRIM(K245)=""),"",IF(IFERROR(TRIM(INDEX(QryItemNamed,MATCH(TRIM(K245),ITEM,0),2)),"")="Y","SPECIAL",LEFT(IFERROR(TRIM(INDEX(ITEM,MATCH(TRIM(K245),ITEM,0))),""),3)))</f>
        <v/>
      </c>
      <c r="L247" s="9" t="str">
        <f t="shared" si="63"/>
        <v/>
      </c>
      <c r="M247" s="9" t="str">
        <f t="shared" si="63"/>
        <v/>
      </c>
      <c r="N247" s="9" t="str">
        <f t="shared" si="63"/>
        <v/>
      </c>
      <c r="O247" s="9" t="str">
        <f t="shared" si="63"/>
        <v/>
      </c>
      <c r="P247" s="9" t="str">
        <f t="shared" si="63"/>
        <v/>
      </c>
      <c r="Q247" s="9" t="str">
        <f t="shared" si="63"/>
        <v/>
      </c>
      <c r="R247" s="9" t="str">
        <f t="shared" si="63"/>
        <v/>
      </c>
      <c r="S247" s="9" t="str">
        <f t="shared" si="63"/>
        <v/>
      </c>
      <c r="T247" s="9" t="str">
        <f t="shared" si="63"/>
        <v/>
      </c>
      <c r="U247" s="9" t="str">
        <f t="shared" si="63"/>
        <v/>
      </c>
      <c r="V247" s="9" t="str">
        <f t="shared" si="63"/>
        <v/>
      </c>
      <c r="W247" s="9" t="str">
        <f t="shared" si="63"/>
        <v/>
      </c>
      <c r="X247" s="9" t="str">
        <f t="shared" si="63"/>
        <v/>
      </c>
      <c r="Y247" s="9" t="str">
        <f t="shared" si="63"/>
        <v/>
      </c>
      <c r="Z247" s="9" t="str">
        <f t="shared" si="63"/>
        <v/>
      </c>
      <c r="AA247" s="9" t="str">
        <f t="shared" si="63"/>
        <v/>
      </c>
      <c r="AB247" s="9" t="str">
        <f t="shared" si="63"/>
        <v/>
      </c>
      <c r="AC247" s="9" t="str">
        <f t="shared" si="63"/>
        <v/>
      </c>
      <c r="AD247" s="9" t="str">
        <f t="shared" si="63"/>
        <v/>
      </c>
      <c r="AE247" s="9" t="str">
        <f t="shared" si="63"/>
        <v/>
      </c>
    </row>
    <row r="248" spans="2:31" ht="12.75" customHeight="1" x14ac:dyDescent="0.2">
      <c r="B248" s="46"/>
      <c r="D248" s="59"/>
      <c r="E248" s="59"/>
      <c r="F248" s="64"/>
      <c r="G248" s="65"/>
      <c r="H248" s="65"/>
      <c r="I248" s="65"/>
      <c r="J248" s="66"/>
      <c r="K248" s="55" t="str">
        <f t="shared" ref="K248:AE248" si="6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6" t="str">
        <f t="shared" si="64"/>
        <v/>
      </c>
      <c r="M248" s="56" t="str">
        <f t="shared" si="64"/>
        <v/>
      </c>
      <c r="N248" s="56" t="str">
        <f t="shared" si="64"/>
        <v/>
      </c>
      <c r="O248" s="54" t="str">
        <f t="shared" si="64"/>
        <v/>
      </c>
      <c r="P248" s="54" t="str">
        <f t="shared" si="64"/>
        <v/>
      </c>
      <c r="Q248" s="54" t="str">
        <f t="shared" si="64"/>
        <v/>
      </c>
      <c r="R248" s="54" t="str">
        <f t="shared" si="64"/>
        <v/>
      </c>
      <c r="S248" s="54" t="str">
        <f t="shared" si="64"/>
        <v/>
      </c>
      <c r="T248" s="54" t="str">
        <f t="shared" si="64"/>
        <v/>
      </c>
      <c r="U248" s="54" t="str">
        <f t="shared" si="64"/>
        <v/>
      </c>
      <c r="V248" s="54" t="str">
        <f t="shared" si="64"/>
        <v/>
      </c>
      <c r="W248" s="54" t="str">
        <f t="shared" si="64"/>
        <v/>
      </c>
      <c r="X248" s="54" t="str">
        <f t="shared" si="64"/>
        <v/>
      </c>
      <c r="Y248" s="54" t="str">
        <f t="shared" si="64"/>
        <v/>
      </c>
      <c r="Z248" s="54" t="str">
        <f t="shared" si="64"/>
        <v/>
      </c>
      <c r="AA248" s="51" t="str">
        <f t="shared" si="64"/>
        <v/>
      </c>
      <c r="AB248" s="54" t="str">
        <f t="shared" si="64"/>
        <v/>
      </c>
      <c r="AC248" s="54" t="str">
        <f t="shared" si="64"/>
        <v/>
      </c>
      <c r="AD248" s="54" t="str">
        <f t="shared" si="64"/>
        <v/>
      </c>
      <c r="AE248" s="54" t="str">
        <f t="shared" si="64"/>
        <v/>
      </c>
    </row>
    <row r="249" spans="2:31" ht="12.75" customHeight="1" x14ac:dyDescent="0.2">
      <c r="B249" s="46"/>
      <c r="D249" s="59"/>
      <c r="E249" s="59"/>
      <c r="F249" s="64"/>
      <c r="G249" s="65"/>
      <c r="H249" s="65"/>
      <c r="I249" s="65"/>
      <c r="J249" s="66"/>
      <c r="K249" s="55"/>
      <c r="L249" s="56"/>
      <c r="M249" s="56"/>
      <c r="N249" s="56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2"/>
      <c r="AB249" s="54"/>
      <c r="AC249" s="54"/>
      <c r="AD249" s="54"/>
      <c r="AE249" s="54"/>
    </row>
    <row r="250" spans="2:31" ht="12.75" customHeight="1" x14ac:dyDescent="0.2">
      <c r="B250" s="46"/>
      <c r="D250" s="59"/>
      <c r="E250" s="59"/>
      <c r="F250" s="64"/>
      <c r="G250" s="65"/>
      <c r="H250" s="65"/>
      <c r="I250" s="65"/>
      <c r="J250" s="66"/>
      <c r="K250" s="55"/>
      <c r="L250" s="56"/>
      <c r="M250" s="56"/>
      <c r="N250" s="56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2"/>
      <c r="AB250" s="54"/>
      <c r="AC250" s="54"/>
      <c r="AD250" s="54"/>
      <c r="AE250" s="54"/>
    </row>
    <row r="251" spans="2:31" ht="12.75" customHeight="1" x14ac:dyDescent="0.2">
      <c r="B251" s="46"/>
      <c r="D251" s="59"/>
      <c r="E251" s="59"/>
      <c r="F251" s="64"/>
      <c r="G251" s="65"/>
      <c r="H251" s="65"/>
      <c r="I251" s="65"/>
      <c r="J251" s="66"/>
      <c r="K251" s="55"/>
      <c r="L251" s="56"/>
      <c r="M251" s="56"/>
      <c r="N251" s="56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2"/>
      <c r="AB251" s="54"/>
      <c r="AC251" s="54"/>
      <c r="AD251" s="54"/>
      <c r="AE251" s="54"/>
    </row>
    <row r="252" spans="2:31" ht="12.75" customHeight="1" x14ac:dyDescent="0.2">
      <c r="B252" s="46"/>
      <c r="D252" s="59"/>
      <c r="E252" s="59"/>
      <c r="F252" s="64"/>
      <c r="G252" s="65"/>
      <c r="H252" s="65"/>
      <c r="I252" s="65"/>
      <c r="J252" s="66"/>
      <c r="K252" s="55"/>
      <c r="L252" s="56"/>
      <c r="M252" s="56"/>
      <c r="N252" s="56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2"/>
      <c r="AB252" s="54"/>
      <c r="AC252" s="54"/>
      <c r="AD252" s="54"/>
      <c r="AE252" s="54"/>
    </row>
    <row r="253" spans="2:31" ht="12.75" customHeight="1" x14ac:dyDescent="0.2">
      <c r="B253" s="46"/>
      <c r="D253" s="59"/>
      <c r="E253" s="59"/>
      <c r="F253" s="64"/>
      <c r="G253" s="65"/>
      <c r="H253" s="65"/>
      <c r="I253" s="65"/>
      <c r="J253" s="66"/>
      <c r="K253" s="55"/>
      <c r="L253" s="56"/>
      <c r="M253" s="56"/>
      <c r="N253" s="56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2"/>
      <c r="AB253" s="54"/>
      <c r="AC253" s="54"/>
      <c r="AD253" s="54"/>
      <c r="AE253" s="54"/>
    </row>
    <row r="254" spans="2:31" ht="12.75" customHeight="1" x14ac:dyDescent="0.2">
      <c r="B254" s="46"/>
      <c r="D254" s="59"/>
      <c r="E254" s="59"/>
      <c r="F254" s="64"/>
      <c r="G254" s="65"/>
      <c r="H254" s="65"/>
      <c r="I254" s="65"/>
      <c r="J254" s="66"/>
      <c r="K254" s="55"/>
      <c r="L254" s="56"/>
      <c r="M254" s="56"/>
      <c r="N254" s="56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2"/>
      <c r="AB254" s="54"/>
      <c r="AC254" s="54"/>
      <c r="AD254" s="54"/>
      <c r="AE254" s="54"/>
    </row>
    <row r="255" spans="2:31" ht="12.75" customHeight="1" x14ac:dyDescent="0.2">
      <c r="B255" s="46"/>
      <c r="D255" s="59"/>
      <c r="E255" s="59"/>
      <c r="F255" s="64"/>
      <c r="G255" s="65"/>
      <c r="H255" s="65"/>
      <c r="I255" s="65"/>
      <c r="J255" s="66"/>
      <c r="K255" s="55"/>
      <c r="L255" s="56"/>
      <c r="M255" s="56"/>
      <c r="N255" s="56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2"/>
      <c r="AB255" s="54"/>
      <c r="AC255" s="54"/>
      <c r="AD255" s="54"/>
      <c r="AE255" s="54"/>
    </row>
    <row r="256" spans="2:31" ht="12.75" customHeight="1" x14ac:dyDescent="0.2">
      <c r="B256" s="46"/>
      <c r="D256" s="59"/>
      <c r="E256" s="59"/>
      <c r="F256" s="64"/>
      <c r="G256" s="65"/>
      <c r="H256" s="65"/>
      <c r="I256" s="65"/>
      <c r="J256" s="66"/>
      <c r="K256" s="55"/>
      <c r="L256" s="56"/>
      <c r="M256" s="56"/>
      <c r="N256" s="56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2"/>
      <c r="AB256" s="54"/>
      <c r="AC256" s="54"/>
      <c r="AD256" s="54"/>
      <c r="AE256" s="54"/>
    </row>
    <row r="257" spans="2:31" ht="12.75" customHeight="1" x14ac:dyDescent="0.2">
      <c r="B257" s="46"/>
      <c r="D257" s="59"/>
      <c r="E257" s="59"/>
      <c r="F257" s="64"/>
      <c r="G257" s="65"/>
      <c r="H257" s="65"/>
      <c r="I257" s="65"/>
      <c r="J257" s="66"/>
      <c r="K257" s="55"/>
      <c r="L257" s="56"/>
      <c r="M257" s="56"/>
      <c r="N257" s="56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2"/>
      <c r="AB257" s="54"/>
      <c r="AC257" s="54"/>
      <c r="AD257" s="54"/>
      <c r="AE257" s="54"/>
    </row>
    <row r="258" spans="2:31" ht="12.75" customHeight="1" x14ac:dyDescent="0.2">
      <c r="B258" s="46"/>
      <c r="D258" s="59"/>
      <c r="E258" s="59"/>
      <c r="F258" s="64"/>
      <c r="G258" s="65"/>
      <c r="H258" s="65"/>
      <c r="I258" s="65"/>
      <c r="J258" s="66"/>
      <c r="K258" s="55"/>
      <c r="L258" s="56"/>
      <c r="M258" s="56"/>
      <c r="N258" s="56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2"/>
      <c r="AB258" s="54"/>
      <c r="AC258" s="54"/>
      <c r="AD258" s="54"/>
      <c r="AE258" s="54"/>
    </row>
    <row r="259" spans="2:31" ht="12.75" customHeight="1" x14ac:dyDescent="0.2">
      <c r="B259" s="46"/>
      <c r="D259" s="59"/>
      <c r="E259" s="59"/>
      <c r="F259" s="64"/>
      <c r="G259" s="65"/>
      <c r="H259" s="65"/>
      <c r="I259" s="65"/>
      <c r="J259" s="66"/>
      <c r="K259" s="55"/>
      <c r="L259" s="56"/>
      <c r="M259" s="56"/>
      <c r="N259" s="56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3"/>
      <c r="AB259" s="54"/>
      <c r="AC259" s="54"/>
      <c r="AD259" s="54"/>
      <c r="AE259" s="54"/>
    </row>
    <row r="260" spans="2:31" ht="12.75" customHeight="1" thickBot="1" x14ac:dyDescent="0.25">
      <c r="B260" s="47"/>
      <c r="D260" s="60"/>
      <c r="E260" s="60"/>
      <c r="F260" s="67"/>
      <c r="G260" s="68"/>
      <c r="H260" s="68"/>
      <c r="I260" s="68"/>
      <c r="J260" s="69"/>
      <c r="K260" s="10" t="str">
        <f t="shared" ref="K260:AE260" si="65">IF(OR(TRIM(K245)=0,TRIM(K245)=""),"",IF(IFERROR(TRIM(INDEX(QryItemNamed,MATCH(TRIM(K245),ITEM,0),3)),"")="LS","",IFERROR(TRIM(INDEX(QryItemNamed,MATCH(TRIM(K245),ITEM,0),3)),"")))</f>
        <v/>
      </c>
      <c r="L260" s="11" t="str">
        <f t="shared" si="65"/>
        <v/>
      </c>
      <c r="M260" s="11" t="str">
        <f t="shared" si="65"/>
        <v/>
      </c>
      <c r="N260" s="11" t="str">
        <f t="shared" si="65"/>
        <v/>
      </c>
      <c r="O260" s="11" t="str">
        <f t="shared" si="65"/>
        <v/>
      </c>
      <c r="P260" s="11" t="str">
        <f t="shared" si="65"/>
        <v/>
      </c>
      <c r="Q260" s="11" t="str">
        <f t="shared" si="65"/>
        <v/>
      </c>
      <c r="R260" s="11" t="str">
        <f t="shared" si="65"/>
        <v/>
      </c>
      <c r="S260" s="11" t="str">
        <f t="shared" si="65"/>
        <v/>
      </c>
      <c r="T260" s="11" t="str">
        <f t="shared" si="65"/>
        <v/>
      </c>
      <c r="U260" s="11" t="str">
        <f t="shared" si="65"/>
        <v/>
      </c>
      <c r="V260" s="11" t="str">
        <f t="shared" si="65"/>
        <v/>
      </c>
      <c r="W260" s="11" t="str">
        <f t="shared" si="65"/>
        <v/>
      </c>
      <c r="X260" s="11" t="str">
        <f t="shared" si="65"/>
        <v/>
      </c>
      <c r="Y260" s="11" t="str">
        <f t="shared" si="65"/>
        <v/>
      </c>
      <c r="Z260" s="11" t="str">
        <f t="shared" si="65"/>
        <v/>
      </c>
      <c r="AA260" s="11" t="str">
        <f t="shared" si="65"/>
        <v/>
      </c>
      <c r="AB260" s="11" t="str">
        <f t="shared" si="65"/>
        <v/>
      </c>
      <c r="AC260" s="11" t="str">
        <f t="shared" si="65"/>
        <v/>
      </c>
      <c r="AD260" s="11" t="str">
        <f t="shared" si="65"/>
        <v/>
      </c>
      <c r="AE260" s="11" t="str">
        <f t="shared" si="65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48" t="s">
        <v>4</v>
      </c>
      <c r="E321" s="49"/>
      <c r="F321" s="49"/>
      <c r="G321" s="49"/>
      <c r="H321" s="49"/>
      <c r="I321" s="49"/>
      <c r="J321" s="50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66">IF(L245="","",IF(L260="",IF(SUM(COUNTIF(L261:L320,"LS")+COUNTIF(L261:L320,"LUMP"))&gt;0,"LS",""),IF(SUM(L261:L320)&gt;0,ROUNDUP(SUM(L261:L320),0),"")))</f>
        <v/>
      </c>
      <c r="M321" s="22" t="str">
        <f t="shared" ref="M321" si="67">IF(M245="","",IF(M260="",IF(SUM(COUNTIF(M261:M320,"LS")+COUNTIF(M261:M320,"LUMP"))&gt;0,"LS",""),IF(SUM(M261:M320)&gt;0,ROUNDUP(SUM(M261:M320),0),"")))</f>
        <v/>
      </c>
      <c r="N321" s="22" t="str">
        <f t="shared" ref="N321" si="68">IF(N245="","",IF(N260="",IF(SUM(COUNTIF(N261:N320,"LS")+COUNTIF(N261:N320,"LUMP"))&gt;0,"LS",""),IF(SUM(N261:N320)&gt;0,ROUNDUP(SUM(N261:N320),0),"")))</f>
        <v/>
      </c>
      <c r="O321" s="22" t="str">
        <f t="shared" ref="O321" si="69">IF(O245="","",IF(O260="",IF(SUM(COUNTIF(O261:O320,"LS")+COUNTIF(O261:O320,"LUMP"))&gt;0,"LS",""),IF(SUM(O261:O320)&gt;0,ROUNDUP(SUM(O261:O320),0),"")))</f>
        <v/>
      </c>
      <c r="P321" s="22" t="str">
        <f t="shared" ref="P321" si="70">IF(P245="","",IF(P260="",IF(SUM(COUNTIF(P261:P320,"LS")+COUNTIF(P261:P320,"LUMP"))&gt;0,"LS",""),IF(SUM(P261:P320)&gt;0,ROUNDUP(SUM(P261:P320),0),"")))</f>
        <v/>
      </c>
      <c r="Q321" s="22" t="str">
        <f t="shared" ref="Q321" si="71">IF(Q245="","",IF(Q260="",IF(SUM(COUNTIF(Q261:Q320,"LS")+COUNTIF(Q261:Q320,"LUMP"))&gt;0,"LS",""),IF(SUM(Q261:Q320)&gt;0,ROUNDUP(SUM(Q261:Q320),0),"")))</f>
        <v/>
      </c>
      <c r="R321" s="22" t="str">
        <f t="shared" ref="R321" si="72">IF(R245="","",IF(R260="",IF(SUM(COUNTIF(R261:R320,"LS")+COUNTIF(R261:R320,"LUMP"))&gt;0,"LS",""),IF(SUM(R261:R320)&gt;0,ROUNDUP(SUM(R261:R320),0),"")))</f>
        <v/>
      </c>
      <c r="S321" s="22" t="str">
        <f t="shared" ref="S321" si="73">IF(S245="","",IF(S260="",IF(SUM(COUNTIF(S261:S320,"LS")+COUNTIF(S261:S320,"LUMP"))&gt;0,"LS",""),IF(SUM(S261:S320)&gt;0,ROUNDUP(SUM(S261:S320),0),"")))</f>
        <v/>
      </c>
      <c r="T321" s="22" t="str">
        <f t="shared" ref="T321" si="74">IF(T245="","",IF(T260="",IF(SUM(COUNTIF(T261:T320,"LS")+COUNTIF(T261:T320,"LUMP"))&gt;0,"LS",""),IF(SUM(T261:T320)&gt;0,ROUNDUP(SUM(T261:T320),0),"")))</f>
        <v/>
      </c>
      <c r="U321" s="22" t="str">
        <f t="shared" ref="U321" si="75">IF(U245="","",IF(U260="",IF(SUM(COUNTIF(U261:U320,"LS")+COUNTIF(U261:U320,"LUMP"))&gt;0,"LS",""),IF(SUM(U261:U320)&gt;0,ROUNDUP(SUM(U261:U320),0),"")))</f>
        <v/>
      </c>
      <c r="V321" s="22" t="str">
        <f t="shared" ref="V321" si="76">IF(V245="","",IF(V260="",IF(SUM(COUNTIF(V261:V320,"LS")+COUNTIF(V261:V320,"LUMP"))&gt;0,"LS",""),IF(SUM(V261:V320)&gt;0,ROUNDUP(SUM(V261:V320),0),"")))</f>
        <v/>
      </c>
      <c r="W321" s="22" t="str">
        <f t="shared" ref="W321" si="77">IF(W245="","",IF(W260="",IF(SUM(COUNTIF(W261:W320,"LS")+COUNTIF(W261:W320,"LUMP"))&gt;0,"LS",""),IF(SUM(W261:W320)&gt;0,ROUNDUP(SUM(W261:W320),0),"")))</f>
        <v/>
      </c>
      <c r="X321" s="22" t="str">
        <f t="shared" ref="X321" si="78">IF(X245="","",IF(X260="",IF(SUM(COUNTIF(X261:X320,"LS")+COUNTIF(X261:X320,"LUMP"))&gt;0,"LS",""),IF(SUM(X261:X320)&gt;0,ROUNDUP(SUM(X261:X320),0),"")))</f>
        <v/>
      </c>
      <c r="Y321" s="22" t="str">
        <f t="shared" ref="Y321" si="79">IF(Y245="","",IF(Y260="",IF(SUM(COUNTIF(Y261:Y320,"LS")+COUNTIF(Y261:Y320,"LUMP"))&gt;0,"LS",""),IF(SUM(Y261:Y320)&gt;0,ROUNDUP(SUM(Y261:Y320),0),"")))</f>
        <v/>
      </c>
      <c r="Z321" s="22" t="str">
        <f t="shared" ref="Z321" si="80">IF(Z245="","",IF(Z260="",IF(SUM(COUNTIF(Z261:Z320,"LS")+COUNTIF(Z261:Z320,"LUMP"))&gt;0,"LS",""),IF(SUM(Z261:Z320)&gt;0,ROUNDUP(SUM(Z261:Z320),0),"")))</f>
        <v/>
      </c>
      <c r="AA321" s="22" t="str">
        <f t="shared" ref="AA321" si="81">IF(AA245="","",IF(AA260="",IF(SUM(COUNTIF(AA261:AA320,"LS")+COUNTIF(AA261:AA320,"LUMP"))&gt;0,"LS",""),IF(SUM(AA261:AA320)&gt;0,ROUNDUP(SUM(AA261:AA320),0),"")))</f>
        <v/>
      </c>
      <c r="AB321" s="22" t="str">
        <f t="shared" ref="AB321" si="82">IF(AB245="","",IF(AB260="",IF(SUM(COUNTIF(AB261:AB320,"LS")+COUNTIF(AB261:AB320,"LUMP"))&gt;0,"LS",""),IF(SUM(AB261:AB320)&gt;0,ROUNDUP(SUM(AB261:AB320),0),"")))</f>
        <v/>
      </c>
      <c r="AC321" s="22" t="str">
        <f t="shared" ref="AC321" si="83">IF(AC245="","",IF(AC260="",IF(SUM(COUNTIF(AC261:AC320,"LS")+COUNTIF(AC261:AC320,"LUMP"))&gt;0,"LS",""),IF(SUM(AC261:AC320)&gt;0,ROUNDUP(SUM(AC261:AC320),0),"")))</f>
        <v/>
      </c>
      <c r="AD321" s="22" t="str">
        <f t="shared" ref="AD321" si="84">IF(AD245="","",IF(AD260="",IF(SUM(COUNTIF(AD261:AD320,"LS")+COUNTIF(AD261:AD320,"LUMP"))&gt;0,"LS",""),IF(SUM(AD261:AD320)&gt;0,ROUNDUP(SUM(AD261:AD320),0),"")))</f>
        <v/>
      </c>
      <c r="AE321" s="22" t="str">
        <f t="shared" ref="AE321" si="85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Andrew Frankhouser, P.E.</cp:lastModifiedBy>
  <cp:lastPrinted>2015-05-18T13:50:30Z</cp:lastPrinted>
  <dcterms:created xsi:type="dcterms:W3CDTF">2005-09-27T11:52:28Z</dcterms:created>
  <dcterms:modified xsi:type="dcterms:W3CDTF">2020-02-07T18:30:52Z</dcterms:modified>
</cp:coreProperties>
</file>